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PIROMNA\Downloads\"/>
    </mc:Choice>
  </mc:AlternateContent>
  <bookViews>
    <workbookView xWindow="51225" yWindow="2685" windowWidth="33600" windowHeight="20535" tabRatio="500" firstSheet="11" activeTab="11"/>
  </bookViews>
  <sheets>
    <sheet name="Chart 5.1 - done" sheetId="1" r:id="rId1"/>
    <sheet name="Chart 5.2 - done" sheetId="2" r:id="rId2"/>
    <sheet name="Chart 5.3 - done" sheetId="3" r:id="rId3"/>
    <sheet name="Chart 5.4 - done" sheetId="4" r:id="rId4"/>
    <sheet name="Chart 5.5 - done" sheetId="5" r:id="rId5"/>
    <sheet name="Chart 5.6 - done" sheetId="6" r:id="rId6"/>
    <sheet name="Chart 5.7 - Done" sheetId="7" r:id="rId7"/>
    <sheet name="Chart 5.8 - Done" sheetId="8" r:id="rId8"/>
    <sheet name="Chart 5.9 - done" sheetId="9" r:id="rId9"/>
    <sheet name="Chart 5.10a - Done" sheetId="10" r:id="rId10"/>
    <sheet name="Chart 5.10b - Done" sheetId="11" r:id="rId11"/>
    <sheet name="Figure 5.12 femmes magistrature" sheetId="12" r:id="rId12"/>
  </sheets>
  <calcPr calcId="162913"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D5" i="6" l="1"/>
  <c r="D6" i="6"/>
  <c r="D7" i="6"/>
  <c r="D8" i="6"/>
  <c r="D9" i="6"/>
  <c r="D10" i="6"/>
  <c r="D4" i="6"/>
</calcChain>
</file>

<file path=xl/sharedStrings.xml><?xml version="1.0" encoding="utf-8"?>
<sst xmlns="http://schemas.openxmlformats.org/spreadsheetml/2006/main" count="124" uniqueCount="84">
  <si>
    <t>PIB réel effectif par habitant</t>
  </si>
  <si>
    <t>PIB réel par habitant, sans femmes aux échelons supérieurs</t>
  </si>
  <si>
    <t>Taux d’emploi des hommes, des femmes et des membres de groupes sous-représentés, âgés de 25 ans à 54 ans, 2017 ou la dernière année pour laquelle des résultats sont publiés</t>
  </si>
  <si>
    <t>Ages 25 to 54</t>
  </si>
  <si>
    <t>Hommes</t>
  </si>
  <si>
    <t>Femmes</t>
  </si>
  <si>
    <t>Toutes les personnes</t>
  </si>
  <si>
    <t>Minorités visibles</t>
  </si>
  <si>
    <t>Nouveaux immigrants</t>
  </si>
  <si>
    <t>Parents seuls</t>
  </si>
  <si>
    <t>Autochtones hors réserve</t>
  </si>
  <si>
    <t>Personnes handicapées</t>
  </si>
  <si>
    <t>Autochtones dans les réserves</t>
  </si>
  <si>
    <r>
      <t>Nota</t>
    </r>
    <r>
      <rPr>
        <sz val="18"/>
        <color rgb="FF333333"/>
        <rFont val="Arial"/>
      </rPr>
      <t> – Les données sur toutes les personnes, les parents seuls et les nouveaux immigrants sont de 2017; les données pour les minorités visibles, les Autochtones vivant dans les réserves et en dehors des réserves sont de 2016; les données sur les personnes handicapées sont de 2012. Les nouveaux immigrants sont des immigrants vivant au Canada depuis moins de cinq ans.</t>
    </r>
  </si>
  <si>
    <t>Sources : Statistique Canada, Enquête sur la population active, Recensement de la population et Enquête canadienne sur l’incapacité; calculs du ministère des Finances Canada</t>
  </si>
  <si>
    <t>Répartition des députés, des membres des assemblées législatives provinciales et territoriales et des maires, selon le sexe, janvier 2018</t>
  </si>
  <si>
    <t>per cent</t>
  </si>
  <si>
    <t>Députés</t>
  </si>
  <si>
    <t>Membres des assemblées législatives provinciales et territoriales</t>
  </si>
  <si>
    <t>Maires</t>
  </si>
  <si>
    <t>Source: Equal Voice.</t>
  </si>
  <si>
    <t>Share of Vulnerable Individuals Living in Poverty, Based on the Market Based Measure*, by gender, 2015</t>
  </si>
  <si>
    <t>Percent</t>
  </si>
  <si>
    <t>Répartition des prestations de l'ACE versées aux parents seuls et aux couples ayant un revenu inférieur à 30 450 $ - Année de prestations 2018-2019</t>
  </si>
  <si>
    <t>revenu inférieur à 30 450 $</t>
  </si>
  <si>
    <t>%</t>
  </si>
  <si>
    <t>Pères seuls</t>
  </si>
  <si>
    <t>Mères seules</t>
  </si>
  <si>
    <t>Couples</t>
  </si>
  <si>
    <t>On estime que près de 95 % des prestations de l'ACE payées à des parents seuls ayant un revenu inférieur à 30 450 $ le sont à des mères seules.</t>
  </si>
  <si>
    <t>Part des prestations d’assurance-emploi versée aux femmes, par type de prestation, Canada, 2015-2016</t>
  </si>
  <si>
    <t>(M$)</t>
  </si>
  <si>
    <t>Total</t>
  </si>
  <si>
    <t>Femmes en % du total</t>
  </si>
  <si>
    <t>Prestations régulières</t>
  </si>
  <si>
    <t>Prestations de pêcheur</t>
  </si>
  <si>
    <t>Prestations de travail partagé</t>
  </si>
  <si>
    <t>Prestations parentales</t>
  </si>
  <si>
    <t>Prestations de maladie</t>
  </si>
  <si>
    <t>Prestations de compassion</t>
  </si>
  <si>
    <t>Prestations pour les parents d'enfants gravement malades</t>
  </si>
  <si>
    <t>Source : Rapport de contrôle et d’évaluation de l’assurance-emploi, 2015-2016</t>
  </si>
  <si>
    <t>Décès apparemment liés aux opioïdes, selon le sexe, par province ou territoire, de janvier 2016 à juin 2017</t>
  </si>
  <si>
    <t>Province or Territory</t>
  </si>
  <si>
    <t>% d'hommes</t>
  </si>
  <si>
    <t>% de femmes</t>
  </si>
  <si>
    <t>Colombie-Britannique</t>
  </si>
  <si>
    <t>Alberta</t>
  </si>
  <si>
    <t>Saskatchewan</t>
  </si>
  <si>
    <t>Manitoba</t>
  </si>
  <si>
    <t>Ontario</t>
  </si>
  <si>
    <t>Québec</t>
  </si>
  <si>
    <t>Nouveau-Brunswick</t>
  </si>
  <si>
    <t>Île-du-Prince-Édouard</t>
  </si>
  <si>
    <t>Supprimé</t>
  </si>
  <si>
    <t>Nouvelle-Écosse</t>
  </si>
  <si>
    <t>Terre-Neuve-et-Labrador</t>
  </si>
  <si>
    <t>Yukon</t>
  </si>
  <si>
    <t>Territoires du Nord-Ouest</t>
  </si>
  <si>
    <t>Nunavut</t>
  </si>
  <si>
    <t>Probabilité de résultat positif pendant le dépistage de symptômes de troubles mentaux – Personnel de la sécurité publique</t>
  </si>
  <si>
    <t>Homme</t>
  </si>
  <si>
    <t>Femme</t>
  </si>
  <si>
    <t>Source: Carlton, R. Nicholas et coll., « Mental Disorder Symptoms amoung Public Safety Personnel in Canada ». The Canadian Journal of Psychiatry. 63, no 1 (2018)</t>
  </si>
  <si>
    <t>Pourcentage d'hommes et de femmes dans la fonction publique fédérale</t>
  </si>
  <si>
    <r>
      <t>Nota</t>
    </r>
    <r>
      <rPr>
        <sz val="18"/>
        <color rgb="FF333333"/>
        <rFont val="Arial"/>
      </rPr>
      <t> – Comprend toutes les durées des fonctions et les employés actifs seulement (les employés en congé non payé ont été exclus). Les renseignements présentés sont fondés sur les données en date du 31 mars. </t>
    </r>
  </si>
  <si>
    <t>Source : Secrétariat du Conseil du Trésor du Canada,Bureau du dirigeant principal des ressources humaines</t>
  </si>
  <si>
    <t>Organismes pour Autochtones dans le cadre du PCBMI</t>
  </si>
  <si>
    <t>2015-16</t>
  </si>
  <si>
    <t>2016-17</t>
  </si>
  <si>
    <t>Number</t>
  </si>
  <si>
    <t xml:space="preserve"> </t>
  </si>
  <si>
    <t>Organismes organisant des comptoirs du PCBMI dans les réserves</t>
  </si>
  <si>
    <t>Figure 5.12 – Les femmes dans la magistrature au Canada, 2018</t>
  </si>
  <si>
    <t>Juges de la Cour suprême</t>
  </si>
  <si>
    <t>Pourcentage</t>
  </si>
  <si>
    <t>Nombre</t>
  </si>
  <si>
    <t>Juges de la Cour fédérale*</t>
  </si>
  <si>
    <t>*Note: La Cour fédérale comprend la Cour d’appel fédérale, la Cour fédérale et la Cour canadienne de l’impôt</t>
  </si>
  <si>
    <t>Juges des Cours supérieures**</t>
  </si>
  <si>
    <t xml:space="preserve">**Note:  La Cour supérieure comprend la Cour suprême du Canada, la Cour d’appel fédérale, la Cour fédérale, la Cour canadienne de l’impôt, les Cours supérieures provinciales et territoriales. </t>
  </si>
  <si>
    <r>
      <t>Source : Commissariat à la magistrature fédérale, nombre de juges nommés par le gouvernement fédéral en date du 1</t>
    </r>
    <r>
      <rPr>
        <vertAlign val="superscript"/>
        <sz val="11"/>
        <color theme="1"/>
        <rFont val="Calibri"/>
        <family val="2"/>
        <scheme val="minor"/>
      </rPr>
      <t>er</t>
    </r>
    <r>
      <rPr>
        <sz val="11"/>
        <color theme="1"/>
        <rFont val="Calibri"/>
        <family val="2"/>
        <scheme val="minor"/>
      </rPr>
      <t xml:space="preserve"> février 2018</t>
    </r>
  </si>
  <si>
    <t>L’incidence de la participation des femmes au marché du travail sur le PIB réel par habitant</t>
  </si>
  <si>
    <t>Sources : Statistique Canada, Enquête canadienne sur le revenu; calculs du ministère des Finances Canada; calculs d’Emploi et Développement social Canada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</si>
</sst>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8"/>
      <color rgb="FF512929"/>
      <name val="Arial"/>
    </font>
    <font>
      <sz val="13"/>
      <color rgb="FF333333"/>
      <name val="Arial"/>
    </font>
    <font>
      <sz val="18"/>
      <color rgb="FF333333"/>
      <name val="Arial"/>
    </font>
    <font>
      <i/>
      <sz val="18"/>
      <color rgb="FF333333"/>
      <name val="Arial"/>
    </font>
    <font>
      <sz val="12"/>
      <name val="Calibri"/>
      <family val="2"/>
      <scheme val="minor"/>
    </font>
    <font>
      <sz val="12"/>
      <name val="Arial"/>
    </font>
    <font>
      <sz val="16"/>
      <color rgb="FF333333"/>
      <name val="Arial"/>
    </font>
    <font>
      <i/>
      <sz val="11"/>
      <color theme="1"/>
      <name val="Calibri"/>
      <family val="2"/>
      <scheme val="minor"/>
    </font>
    <font>
      <b/>
      <sz val="11"/>
      <color theme="1"/>
      <name val="Calibri"/>
      <family val="2"/>
      <scheme val="minor"/>
    </font>
    <font>
      <vertAlign val="superscript"/>
      <sz val="11"/>
      <color theme="1"/>
      <name val="Calibri"/>
      <family val="2"/>
      <scheme val="minor"/>
    </font>
    <font>
      <b/>
      <sz val="18"/>
      <name val="Arial"/>
      <family val="2"/>
    </font>
    <font>
      <sz val="10"/>
      <color rgb="FF333333"/>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9" fontId="3" fillId="0" borderId="0" applyFont="0" applyFill="0" applyBorder="0" applyAlignment="0" applyProtection="0"/>
  </cellStyleXfs>
  <cellXfs count="23">
    <xf numFmtId="0" fontId="0" fillId="0" borderId="0" xfId="0"/>
    <xf numFmtId="0" fontId="4" fillId="0" borderId="0" xfId="0" applyFont="1"/>
    <xf numFmtId="0" fontId="5" fillId="0" borderId="0" xfId="0" applyFont="1"/>
    <xf numFmtId="0" fontId="7" fillId="0" borderId="0" xfId="0" applyFont="1"/>
    <xf numFmtId="0" fontId="6" fillId="0" borderId="0" xfId="0" applyFont="1"/>
    <xf numFmtId="0" fontId="0" fillId="0" borderId="0" xfId="0" applyFont="1"/>
    <xf numFmtId="0" fontId="8" fillId="0" borderId="0" xfId="0" applyFont="1"/>
    <xf numFmtId="0" fontId="9" fillId="0" borderId="0" xfId="0" applyFont="1"/>
    <xf numFmtId="0" fontId="10" fillId="0" borderId="0" xfId="0" applyFont="1"/>
    <xf numFmtId="0" fontId="0" fillId="0" borderId="0" xfId="0" applyAlignment="1">
      <alignment horizontal="left"/>
    </xf>
    <xf numFmtId="9" fontId="0" fillId="0" borderId="0" xfId="1" applyFont="1" applyAlignment="1">
      <alignment horizontal="left"/>
    </xf>
    <xf numFmtId="0" fontId="11" fillId="0" borderId="0" xfId="0" applyFont="1"/>
    <xf numFmtId="0" fontId="0" fillId="0" borderId="0" xfId="0" applyAlignment="1">
      <alignment horizontal="right"/>
    </xf>
    <xf numFmtId="0" fontId="0" fillId="0" borderId="0" xfId="0" applyAlignment="1">
      <alignment wrapText="1"/>
    </xf>
    <xf numFmtId="3" fontId="0" fillId="0" borderId="0" xfId="0" applyNumberFormat="1"/>
    <xf numFmtId="0" fontId="12" fillId="0" borderId="0" xfId="0" applyFont="1" applyAlignment="1">
      <alignment vertical="center"/>
    </xf>
    <xf numFmtId="9" fontId="0" fillId="0" borderId="0" xfId="0" applyNumberFormat="1"/>
    <xf numFmtId="9" fontId="0" fillId="0" borderId="0" xfId="1" applyFont="1"/>
    <xf numFmtId="0" fontId="14" fillId="2" borderId="0" xfId="0" applyFont="1" applyFill="1"/>
    <xf numFmtId="0" fontId="0" fillId="2" borderId="0" xfId="0" applyFill="1"/>
    <xf numFmtId="0" fontId="2" fillId="0" borderId="0" xfId="0" applyFont="1" applyAlignment="1">
      <alignment vertical="center"/>
    </xf>
    <xf numFmtId="0" fontId="15" fillId="0" borderId="0" xfId="0" applyFont="1" applyAlignment="1">
      <alignment vertical="center"/>
    </xf>
    <xf numFmtId="0" fontId="0" fillId="0" borderId="0" xfId="0" applyAlignment="1"/>
  </cellXfs>
  <cellStyles count="2">
    <cellStyle name="Normal" xfId="0" builtinId="0"/>
    <cellStyle name="Percent" xfId="1" builtinId="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selection activeCell="C6" sqref="C6"/>
    </sheetView>
  </sheetViews>
  <sheetFormatPr defaultColWidth="11" defaultRowHeight="15.75" x14ac:dyDescent="0.25"/>
  <sheetData>
    <row r="1" spans="1:3" x14ac:dyDescent="0.25">
      <c r="A1" t="s">
        <v>82</v>
      </c>
    </row>
    <row r="2" spans="1:3" x14ac:dyDescent="0.25">
      <c r="B2" t="s">
        <v>0</v>
      </c>
      <c r="C2" t="s">
        <v>1</v>
      </c>
    </row>
    <row r="3" spans="1:3" x14ac:dyDescent="0.25">
      <c r="A3">
        <v>1976</v>
      </c>
      <c r="B3" s="14">
        <v>32679.372516891312</v>
      </c>
      <c r="C3" s="14">
        <v>32679.372516891315</v>
      </c>
    </row>
    <row r="4" spans="1:3" x14ac:dyDescent="0.25">
      <c r="A4">
        <v>1977</v>
      </c>
      <c r="B4" s="14">
        <v>33396.57779378436</v>
      </c>
      <c r="C4" s="14">
        <v>33211.622132635493</v>
      </c>
    </row>
    <row r="5" spans="1:3" x14ac:dyDescent="0.25">
      <c r="A5">
        <v>1978</v>
      </c>
      <c r="B5" s="14">
        <v>34303.165195107162</v>
      </c>
      <c r="C5" s="14">
        <v>33731.493765628955</v>
      </c>
    </row>
    <row r="6" spans="1:3" x14ac:dyDescent="0.25">
      <c r="A6">
        <v>1979</v>
      </c>
      <c r="B6" s="14">
        <v>35203.382258219419</v>
      </c>
      <c r="C6" s="14">
        <v>34091.369927414082</v>
      </c>
    </row>
    <row r="7" spans="1:3" x14ac:dyDescent="0.25">
      <c r="A7">
        <v>1980</v>
      </c>
      <c r="B7" s="14">
        <v>35495.873226183845</v>
      </c>
      <c r="C7" s="14">
        <v>33968.108544822833</v>
      </c>
    </row>
    <row r="8" spans="1:3" x14ac:dyDescent="0.25">
      <c r="A8">
        <v>1981</v>
      </c>
      <c r="B8" s="14">
        <v>36280.609151851408</v>
      </c>
      <c r="C8" s="14">
        <v>34325.983870570948</v>
      </c>
    </row>
    <row r="9" spans="1:3" x14ac:dyDescent="0.25">
      <c r="A9">
        <v>1982</v>
      </c>
      <c r="B9" s="14">
        <v>34703.58730949559</v>
      </c>
      <c r="C9" s="14">
        <v>33010.956526490772</v>
      </c>
    </row>
    <row r="10" spans="1:3" x14ac:dyDescent="0.25">
      <c r="A10">
        <v>1983</v>
      </c>
      <c r="B10" s="14">
        <v>35255.164245041524</v>
      </c>
      <c r="C10" s="14">
        <v>33409.395158935149</v>
      </c>
    </row>
    <row r="11" spans="1:3" x14ac:dyDescent="0.25">
      <c r="A11">
        <v>1984</v>
      </c>
      <c r="B11" s="14">
        <v>36993.27326593842</v>
      </c>
      <c r="C11" s="14">
        <v>34807.275785424143</v>
      </c>
    </row>
    <row r="12" spans="1:3" x14ac:dyDescent="0.25">
      <c r="A12">
        <v>1985</v>
      </c>
      <c r="B12" s="14">
        <v>38392.14023440842</v>
      </c>
      <c r="C12" s="14">
        <v>35726.958531458295</v>
      </c>
    </row>
    <row r="13" spans="1:3" x14ac:dyDescent="0.25">
      <c r="A13">
        <v>1986</v>
      </c>
      <c r="B13" s="14">
        <v>38834.155392218156</v>
      </c>
      <c r="C13" s="14">
        <v>35802.270469936673</v>
      </c>
    </row>
    <row r="14" spans="1:3" x14ac:dyDescent="0.25">
      <c r="A14">
        <v>1987</v>
      </c>
      <c r="B14" s="14">
        <v>39895.610364461958</v>
      </c>
      <c r="C14" s="14">
        <v>36542.353290234867</v>
      </c>
    </row>
    <row r="15" spans="1:3" x14ac:dyDescent="0.25">
      <c r="A15">
        <v>1988</v>
      </c>
      <c r="B15" s="14">
        <v>41126.024526994901</v>
      </c>
      <c r="C15" s="14">
        <v>37303.945292675548</v>
      </c>
    </row>
    <row r="16" spans="1:3" x14ac:dyDescent="0.25">
      <c r="A16">
        <v>1989</v>
      </c>
      <c r="B16" s="14">
        <v>41333.487007153599</v>
      </c>
      <c r="C16" s="14">
        <v>37293.287328727369</v>
      </c>
    </row>
    <row r="17" spans="1:3" x14ac:dyDescent="0.25">
      <c r="A17">
        <v>1990</v>
      </c>
      <c r="B17" s="14">
        <v>40777.834374341204</v>
      </c>
      <c r="C17" s="14">
        <v>36695.114598009786</v>
      </c>
    </row>
    <row r="18" spans="1:3" x14ac:dyDescent="0.25">
      <c r="A18">
        <v>1991</v>
      </c>
      <c r="B18" s="14">
        <v>39418.093704779007</v>
      </c>
      <c r="C18" s="14">
        <v>35591.120585723969</v>
      </c>
    </row>
    <row r="19" spans="1:3" x14ac:dyDescent="0.25">
      <c r="A19">
        <v>1992</v>
      </c>
      <c r="B19" s="14">
        <v>39298.218711790105</v>
      </c>
      <c r="C19" s="14">
        <v>35662.58247775901</v>
      </c>
    </row>
    <row r="20" spans="1:3" x14ac:dyDescent="0.25">
      <c r="A20">
        <v>1993</v>
      </c>
      <c r="B20" s="14">
        <v>39900.778976989481</v>
      </c>
      <c r="C20" s="14">
        <v>36297.401233984339</v>
      </c>
    </row>
    <row r="21" spans="1:3" x14ac:dyDescent="0.25">
      <c r="A21">
        <v>1994</v>
      </c>
      <c r="B21" s="14">
        <v>41239.548273761742</v>
      </c>
      <c r="C21" s="14">
        <v>37416.485026764763</v>
      </c>
    </row>
    <row r="22" spans="1:3" x14ac:dyDescent="0.25">
      <c r="A22">
        <v>1995</v>
      </c>
      <c r="B22" s="14">
        <v>41907.921356618172</v>
      </c>
      <c r="C22" s="14">
        <v>37881.593503435426</v>
      </c>
    </row>
    <row r="23" spans="1:3" x14ac:dyDescent="0.25">
      <c r="A23">
        <v>1996</v>
      </c>
      <c r="B23" s="14">
        <v>42140.270555895651</v>
      </c>
      <c r="C23" s="14">
        <v>38090.714564313283</v>
      </c>
    </row>
    <row r="24" spans="1:3" x14ac:dyDescent="0.25">
      <c r="A24">
        <v>1997</v>
      </c>
      <c r="B24" s="14">
        <v>43509.249481477425</v>
      </c>
      <c r="C24" s="14">
        <v>39183.325813047813</v>
      </c>
    </row>
    <row r="25" spans="1:3" x14ac:dyDescent="0.25">
      <c r="A25">
        <v>1998</v>
      </c>
      <c r="B25" s="14">
        <v>44824.622094708255</v>
      </c>
      <c r="C25" s="14">
        <v>40021.912148253417</v>
      </c>
    </row>
    <row r="26" spans="1:3" x14ac:dyDescent="0.25">
      <c r="A26">
        <v>1999</v>
      </c>
      <c r="B26" s="14">
        <v>46757.398944986417</v>
      </c>
      <c r="C26" s="14">
        <v>41444.961085477007</v>
      </c>
    </row>
    <row r="27" spans="1:3" x14ac:dyDescent="0.25">
      <c r="A27">
        <v>2000</v>
      </c>
      <c r="B27" s="14">
        <v>48724.805504433636</v>
      </c>
      <c r="C27" s="14">
        <v>42888.009612332433</v>
      </c>
    </row>
    <row r="28" spans="1:3" x14ac:dyDescent="0.25">
      <c r="A28">
        <v>2001</v>
      </c>
      <c r="B28" s="14">
        <v>49052.337285823669</v>
      </c>
      <c r="C28" s="14">
        <v>43035.799765807562</v>
      </c>
    </row>
    <row r="29" spans="1:3" x14ac:dyDescent="0.25">
      <c r="A29">
        <v>2002</v>
      </c>
      <c r="B29" s="14">
        <v>49984.477257436069</v>
      </c>
      <c r="C29" s="14">
        <v>43557.121524320355</v>
      </c>
    </row>
    <row r="30" spans="1:3" x14ac:dyDescent="0.25">
      <c r="A30">
        <v>2003</v>
      </c>
      <c r="B30" s="14">
        <v>50429.879195131682</v>
      </c>
      <c r="C30" s="14">
        <v>43651.566485847216</v>
      </c>
    </row>
    <row r="31" spans="1:3" x14ac:dyDescent="0.25">
      <c r="A31">
        <v>2004</v>
      </c>
      <c r="B31" s="14">
        <v>51503.711836316936</v>
      </c>
      <c r="C31" s="14">
        <v>44465.933014284412</v>
      </c>
    </row>
    <row r="32" spans="1:3" x14ac:dyDescent="0.25">
      <c r="A32">
        <v>2005</v>
      </c>
      <c r="B32" s="14">
        <v>52650.795516939565</v>
      </c>
      <c r="C32" s="14">
        <v>45377.744198412518</v>
      </c>
    </row>
    <row r="33" spans="1:3" x14ac:dyDescent="0.25">
      <c r="A33">
        <v>2006</v>
      </c>
      <c r="B33" s="14">
        <v>53487.681639884286</v>
      </c>
      <c r="C33" s="14">
        <v>45886.067622504852</v>
      </c>
    </row>
    <row r="34" spans="1:3" x14ac:dyDescent="0.25">
      <c r="A34">
        <v>2007</v>
      </c>
      <c r="B34" s="14">
        <v>54064.103975797399</v>
      </c>
      <c r="C34" s="14">
        <v>46058.747201962244</v>
      </c>
    </row>
    <row r="35" spans="1:3" x14ac:dyDescent="0.25">
      <c r="A35">
        <v>2008</v>
      </c>
      <c r="B35" s="14">
        <v>54017.193127208142</v>
      </c>
      <c r="C35" s="14">
        <v>45966.948227431145</v>
      </c>
    </row>
    <row r="36" spans="1:3" x14ac:dyDescent="0.25">
      <c r="A36">
        <v>2009</v>
      </c>
      <c r="B36" s="14">
        <v>51827.161123220307</v>
      </c>
      <c r="C36" s="14">
        <v>44147.528371783235</v>
      </c>
    </row>
    <row r="37" spans="1:3" x14ac:dyDescent="0.25">
      <c r="A37">
        <v>2010</v>
      </c>
      <c r="B37" s="14">
        <v>52833.425653289407</v>
      </c>
      <c r="C37" s="14">
        <v>45067.408977086197</v>
      </c>
    </row>
    <row r="38" spans="1:3" x14ac:dyDescent="0.25">
      <c r="A38">
        <v>2011</v>
      </c>
      <c r="B38" s="14">
        <v>53957.505219758626</v>
      </c>
      <c r="C38" s="14">
        <v>46018.005657069363</v>
      </c>
    </row>
    <row r="39" spans="1:3" x14ac:dyDescent="0.25">
      <c r="A39">
        <v>2012</v>
      </c>
      <c r="B39" s="14">
        <v>54255.126590032385</v>
      </c>
      <c r="C39" s="14">
        <v>46222.734552193848</v>
      </c>
    </row>
    <row r="40" spans="1:3" x14ac:dyDescent="0.25">
      <c r="A40">
        <v>2013</v>
      </c>
      <c r="B40" s="14">
        <v>54962.404660727283</v>
      </c>
      <c r="C40" s="14">
        <v>46745.211404215377</v>
      </c>
    </row>
    <row r="41" spans="1:3" x14ac:dyDescent="0.25">
      <c r="A41">
        <v>2014</v>
      </c>
      <c r="B41" s="14">
        <v>55922.72080233851</v>
      </c>
      <c r="C41" s="14">
        <v>47706.837816248051</v>
      </c>
    </row>
    <row r="42" spans="1:3" x14ac:dyDescent="0.25">
      <c r="A42">
        <v>2015</v>
      </c>
      <c r="B42" s="14">
        <v>56014.054763637498</v>
      </c>
      <c r="C42" s="14">
        <v>47815.803160570671</v>
      </c>
    </row>
    <row r="43" spans="1:3" x14ac:dyDescent="0.25">
      <c r="A43">
        <v>2016</v>
      </c>
      <c r="B43" s="14">
        <v>56129.276911447865</v>
      </c>
      <c r="C43" s="14">
        <v>47842.072425077393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A28" sqref="A28"/>
    </sheetView>
  </sheetViews>
  <sheetFormatPr defaultColWidth="11" defaultRowHeight="15.75" x14ac:dyDescent="0.25"/>
  <cols>
    <col min="1" max="1" width="26.625" customWidth="1"/>
  </cols>
  <sheetData>
    <row r="1" spans="1:3" x14ac:dyDescent="0.25">
      <c r="A1" t="s">
        <v>2</v>
      </c>
    </row>
    <row r="2" spans="1:3" x14ac:dyDescent="0.25">
      <c r="A2" t="s">
        <v>3</v>
      </c>
    </row>
    <row r="3" spans="1:3" x14ac:dyDescent="0.25">
      <c r="B3" t="s">
        <v>4</v>
      </c>
      <c r="C3" t="s">
        <v>5</v>
      </c>
    </row>
    <row r="4" spans="1:3" x14ac:dyDescent="0.25">
      <c r="A4" t="s">
        <v>6</v>
      </c>
      <c r="B4">
        <v>86</v>
      </c>
      <c r="C4">
        <v>78.599999999999994</v>
      </c>
    </row>
    <row r="5" spans="1:3" x14ac:dyDescent="0.25">
      <c r="A5" t="s">
        <v>7</v>
      </c>
      <c r="B5">
        <v>82.5</v>
      </c>
      <c r="C5">
        <v>70.099999999999994</v>
      </c>
    </row>
    <row r="6" spans="1:3" x14ac:dyDescent="0.25">
      <c r="A6" t="s">
        <v>8</v>
      </c>
      <c r="B6">
        <v>82.2</v>
      </c>
      <c r="C6">
        <v>58.5</v>
      </c>
    </row>
    <row r="7" spans="1:3" x14ac:dyDescent="0.25">
      <c r="A7" t="s">
        <v>9</v>
      </c>
      <c r="B7">
        <v>78.5</v>
      </c>
      <c r="C7">
        <v>60</v>
      </c>
    </row>
    <row r="8" spans="1:3" x14ac:dyDescent="0.25">
      <c r="A8" t="s">
        <v>10</v>
      </c>
      <c r="B8">
        <v>71.8</v>
      </c>
      <c r="C8">
        <v>66.5</v>
      </c>
    </row>
    <row r="9" spans="1:3" x14ac:dyDescent="0.25">
      <c r="A9" t="s">
        <v>11</v>
      </c>
      <c r="B9">
        <v>60.8</v>
      </c>
      <c r="C9">
        <v>55.7</v>
      </c>
    </row>
    <row r="10" spans="1:3" x14ac:dyDescent="0.25">
      <c r="A10" t="s">
        <v>12</v>
      </c>
      <c r="B10">
        <v>45.8</v>
      </c>
      <c r="C10">
        <v>48.3</v>
      </c>
    </row>
    <row r="11" spans="1:3" ht="23.25" x14ac:dyDescent="0.35">
      <c r="A11" s="3" t="s">
        <v>13</v>
      </c>
    </row>
    <row r="12" spans="1:3" ht="23.25" x14ac:dyDescent="0.35">
      <c r="A12" s="4" t="s">
        <v>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election activeCell="B20" sqref="B20"/>
    </sheetView>
  </sheetViews>
  <sheetFormatPr defaultColWidth="10.875" defaultRowHeight="15.75" x14ac:dyDescent="0.25"/>
  <cols>
    <col min="1" max="1" width="10.875" style="5"/>
    <col min="2" max="2" width="17.125" style="5" customWidth="1"/>
    <col min="3" max="16384" width="10.875" style="5"/>
  </cols>
  <sheetData>
    <row r="1" spans="1:4" x14ac:dyDescent="0.25">
      <c r="A1" s="7" t="s">
        <v>15</v>
      </c>
      <c r="B1" s="6"/>
      <c r="C1" s="6"/>
      <c r="D1" s="6"/>
    </row>
    <row r="2" spans="1:4" x14ac:dyDescent="0.25">
      <c r="A2" s="6" t="s">
        <v>16</v>
      </c>
      <c r="B2" s="6"/>
      <c r="C2" s="6"/>
      <c r="D2" s="6"/>
    </row>
    <row r="3" spans="1:4" x14ac:dyDescent="0.25">
      <c r="A3" s="6"/>
      <c r="B3" s="7" t="s">
        <v>17</v>
      </c>
      <c r="C3" s="6" t="s">
        <v>18</v>
      </c>
      <c r="D3" s="7" t="s">
        <v>19</v>
      </c>
    </row>
    <row r="4" spans="1:4" x14ac:dyDescent="0.25">
      <c r="A4" s="6" t="s">
        <v>4</v>
      </c>
      <c r="B4" s="6">
        <v>73</v>
      </c>
      <c r="C4" s="6">
        <v>64</v>
      </c>
      <c r="D4" s="6">
        <v>82</v>
      </c>
    </row>
    <row r="5" spans="1:4" x14ac:dyDescent="0.25">
      <c r="A5" s="6" t="s">
        <v>5</v>
      </c>
      <c r="B5" s="6">
        <v>27</v>
      </c>
      <c r="C5" s="6">
        <v>36</v>
      </c>
      <c r="D5" s="6">
        <v>18</v>
      </c>
    </row>
    <row r="6" spans="1:4" ht="20.25" x14ac:dyDescent="0.3">
      <c r="A6" s="8" t="s">
        <v>20</v>
      </c>
      <c r="B6" s="6"/>
      <c r="C6" s="6"/>
      <c r="D6"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C14" sqref="C14"/>
    </sheetView>
  </sheetViews>
  <sheetFormatPr defaultColWidth="11" defaultRowHeight="15.75" x14ac:dyDescent="0.25"/>
  <cols>
    <col min="5" max="5" width="16.375" bestFit="1" customWidth="1"/>
  </cols>
  <sheetData>
    <row r="1" spans="1:6" ht="23.25" x14ac:dyDescent="0.35">
      <c r="A1" s="1" t="s">
        <v>21</v>
      </c>
    </row>
    <row r="2" spans="1:6" x14ac:dyDescent="0.25">
      <c r="B2" t="s">
        <v>22</v>
      </c>
      <c r="C2" t="s">
        <v>22</v>
      </c>
      <c r="D2" t="s">
        <v>22</v>
      </c>
      <c r="E2" t="s">
        <v>22</v>
      </c>
      <c r="F2" t="s">
        <v>22</v>
      </c>
    </row>
    <row r="3" spans="1:6" x14ac:dyDescent="0.25">
      <c r="B3" t="s">
        <v>6</v>
      </c>
      <c r="C3" t="s">
        <v>11</v>
      </c>
      <c r="D3" t="s">
        <v>10</v>
      </c>
      <c r="E3" t="s">
        <v>8</v>
      </c>
      <c r="F3" t="s">
        <v>9</v>
      </c>
    </row>
    <row r="4" spans="1:6" x14ac:dyDescent="0.25">
      <c r="A4" t="s">
        <v>4</v>
      </c>
      <c r="B4">
        <v>5.8969983455447883</v>
      </c>
      <c r="C4">
        <v>8.418000000000001</v>
      </c>
      <c r="D4">
        <v>10.78296462</v>
      </c>
      <c r="E4">
        <v>11.883234600000002</v>
      </c>
      <c r="F4">
        <v>10.76930578</v>
      </c>
    </row>
    <row r="5" spans="1:6" x14ac:dyDescent="0.25">
      <c r="A5" t="s">
        <v>5</v>
      </c>
      <c r="B5">
        <v>6.2030016544552105</v>
      </c>
      <c r="C5">
        <v>9.8820000000000014</v>
      </c>
      <c r="D5">
        <v>13.517035380000003</v>
      </c>
      <c r="E5">
        <v>15.116765399999998</v>
      </c>
      <c r="F5">
        <v>19.030694220000001</v>
      </c>
    </row>
    <row r="6" spans="1:6" x14ac:dyDescent="0.25">
      <c r="B6">
        <v>12.099999999999998</v>
      </c>
      <c r="C6">
        <v>18.300000000000004</v>
      </c>
      <c r="D6">
        <v>24.300000000000004</v>
      </c>
      <c r="E6">
        <v>27</v>
      </c>
      <c r="F6">
        <v>29.8</v>
      </c>
    </row>
    <row r="7" spans="1:6" x14ac:dyDescent="0.25">
      <c r="A7" s="21" t="s">
        <v>83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A11" sqref="A11"/>
    </sheetView>
  </sheetViews>
  <sheetFormatPr defaultColWidth="11" defaultRowHeight="15.75" x14ac:dyDescent="0.25"/>
  <cols>
    <col min="1" max="1" width="24.125" customWidth="1"/>
  </cols>
  <sheetData>
    <row r="1" spans="1:3" ht="23.25" x14ac:dyDescent="0.35">
      <c r="A1" s="18" t="s">
        <v>23</v>
      </c>
    </row>
    <row r="2" spans="1:3" x14ac:dyDescent="0.25">
      <c r="A2" s="9" t="s">
        <v>24</v>
      </c>
      <c r="B2" s="9" t="s">
        <v>25</v>
      </c>
      <c r="C2" s="9"/>
    </row>
    <row r="3" spans="1:3" x14ac:dyDescent="0.25">
      <c r="A3" s="9" t="s">
        <v>26</v>
      </c>
      <c r="B3" s="10">
        <v>0.04</v>
      </c>
      <c r="C3" s="9"/>
    </row>
    <row r="4" spans="1:3" x14ac:dyDescent="0.25">
      <c r="A4" s="9" t="s">
        <v>27</v>
      </c>
      <c r="B4" s="10">
        <v>0.56999999999999995</v>
      </c>
      <c r="C4" s="9"/>
    </row>
    <row r="5" spans="1:3" x14ac:dyDescent="0.25">
      <c r="A5" s="9" t="s">
        <v>28</v>
      </c>
      <c r="B5" s="10">
        <v>0.39</v>
      </c>
      <c r="C5" s="9"/>
    </row>
    <row r="6" spans="1:3" x14ac:dyDescent="0.25">
      <c r="A6" s="19" t="s">
        <v>29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A13" sqref="A13"/>
    </sheetView>
  </sheetViews>
  <sheetFormatPr defaultColWidth="11" defaultRowHeight="15.75" x14ac:dyDescent="0.25"/>
  <sheetData>
    <row r="1" spans="1:4" x14ac:dyDescent="0.25">
      <c r="A1" t="s">
        <v>30</v>
      </c>
    </row>
    <row r="2" spans="1:4" x14ac:dyDescent="0.25">
      <c r="A2" t="s">
        <v>31</v>
      </c>
    </row>
    <row r="3" spans="1:4" x14ac:dyDescent="0.25">
      <c r="B3" t="s">
        <v>5</v>
      </c>
      <c r="C3" t="s">
        <v>32</v>
      </c>
      <c r="D3" t="s">
        <v>33</v>
      </c>
    </row>
    <row r="4" spans="1:4" x14ac:dyDescent="0.25">
      <c r="A4" t="s">
        <v>34</v>
      </c>
      <c r="B4">
        <v>3868.8</v>
      </c>
      <c r="C4">
        <v>12122.2</v>
      </c>
      <c r="D4" s="17">
        <f>B4/C4</f>
        <v>0.31914998927587401</v>
      </c>
    </row>
    <row r="5" spans="1:4" x14ac:dyDescent="0.25">
      <c r="A5" t="s">
        <v>35</v>
      </c>
      <c r="B5">
        <v>48.4</v>
      </c>
      <c r="C5">
        <v>273.3</v>
      </c>
      <c r="D5" s="17">
        <f t="shared" ref="D5:D10" si="0">B5/C5</f>
        <v>0.17709476765459201</v>
      </c>
    </row>
    <row r="6" spans="1:4" x14ac:dyDescent="0.25">
      <c r="A6" t="s">
        <v>36</v>
      </c>
      <c r="B6">
        <v>8.3000000000000007</v>
      </c>
      <c r="C6">
        <v>38.799999999999997</v>
      </c>
      <c r="D6" s="17">
        <f t="shared" si="0"/>
        <v>0.21391752577319592</v>
      </c>
    </row>
    <row r="7" spans="1:4" x14ac:dyDescent="0.25">
      <c r="A7" t="s">
        <v>37</v>
      </c>
      <c r="B7">
        <v>2430</v>
      </c>
      <c r="C7">
        <v>2643.5</v>
      </c>
      <c r="D7" s="17">
        <f t="shared" si="0"/>
        <v>0.91923586154719117</v>
      </c>
    </row>
    <row r="8" spans="1:4" x14ac:dyDescent="0.25">
      <c r="A8" t="s">
        <v>38</v>
      </c>
      <c r="B8">
        <v>771.5</v>
      </c>
      <c r="C8">
        <v>1456</v>
      </c>
      <c r="D8" s="17">
        <f t="shared" si="0"/>
        <v>0.52987637362637363</v>
      </c>
    </row>
    <row r="9" spans="1:4" x14ac:dyDescent="0.25">
      <c r="A9" t="s">
        <v>39</v>
      </c>
      <c r="B9">
        <v>12.4</v>
      </c>
      <c r="C9">
        <v>18.3</v>
      </c>
      <c r="D9" s="17">
        <f t="shared" si="0"/>
        <v>0.67759562841530052</v>
      </c>
    </row>
    <row r="10" spans="1:4" x14ac:dyDescent="0.25">
      <c r="A10" t="s">
        <v>40</v>
      </c>
      <c r="B10">
        <v>16.100000000000001</v>
      </c>
      <c r="C10">
        <v>20.9</v>
      </c>
      <c r="D10" s="17">
        <f t="shared" si="0"/>
        <v>0.77033492822966521</v>
      </c>
    </row>
    <row r="11" spans="1:4" ht="16.5" x14ac:dyDescent="0.25">
      <c r="A11" s="2" t="s">
        <v>41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B24" sqref="B24"/>
    </sheetView>
  </sheetViews>
  <sheetFormatPr defaultColWidth="11" defaultRowHeight="15.75" x14ac:dyDescent="0.25"/>
  <sheetData>
    <row r="1" spans="1:3" x14ac:dyDescent="0.25">
      <c r="A1" t="s">
        <v>42</v>
      </c>
    </row>
    <row r="2" spans="1:3" x14ac:dyDescent="0.25">
      <c r="A2" t="s">
        <v>43</v>
      </c>
      <c r="B2" s="12" t="s">
        <v>44</v>
      </c>
      <c r="C2" s="12" t="s">
        <v>45</v>
      </c>
    </row>
    <row r="3" spans="1:3" x14ac:dyDescent="0.25">
      <c r="A3" t="s">
        <v>46</v>
      </c>
      <c r="B3">
        <v>81</v>
      </c>
      <c r="C3">
        <v>19</v>
      </c>
    </row>
    <row r="4" spans="1:3" x14ac:dyDescent="0.25">
      <c r="A4" t="s">
        <v>47</v>
      </c>
      <c r="B4">
        <v>72</v>
      </c>
      <c r="C4">
        <v>28</v>
      </c>
    </row>
    <row r="5" spans="1:3" x14ac:dyDescent="0.25">
      <c r="A5" t="s">
        <v>48</v>
      </c>
      <c r="B5">
        <v>57</v>
      </c>
      <c r="C5">
        <v>43</v>
      </c>
    </row>
    <row r="6" spans="1:3" x14ac:dyDescent="0.25">
      <c r="A6" t="s">
        <v>49</v>
      </c>
      <c r="B6">
        <v>60</v>
      </c>
      <c r="C6">
        <v>40</v>
      </c>
    </row>
    <row r="7" spans="1:3" x14ac:dyDescent="0.25">
      <c r="A7" t="s">
        <v>50</v>
      </c>
      <c r="B7">
        <v>69</v>
      </c>
      <c r="C7">
        <v>31</v>
      </c>
    </row>
    <row r="8" spans="1:3" x14ac:dyDescent="0.25">
      <c r="A8" t="s">
        <v>51</v>
      </c>
      <c r="B8">
        <v>64</v>
      </c>
      <c r="C8">
        <v>36</v>
      </c>
    </row>
    <row r="9" spans="1:3" x14ac:dyDescent="0.25">
      <c r="A9" t="s">
        <v>52</v>
      </c>
      <c r="B9">
        <v>55</v>
      </c>
      <c r="C9">
        <v>45</v>
      </c>
    </row>
    <row r="10" spans="1:3" x14ac:dyDescent="0.25">
      <c r="A10" t="s">
        <v>53</v>
      </c>
      <c r="B10" s="11" t="s">
        <v>54</v>
      </c>
    </row>
    <row r="11" spans="1:3" x14ac:dyDescent="0.25">
      <c r="A11" t="s">
        <v>55</v>
      </c>
      <c r="B11">
        <v>66</v>
      </c>
      <c r="C11">
        <v>34</v>
      </c>
    </row>
    <row r="12" spans="1:3" x14ac:dyDescent="0.25">
      <c r="A12" t="s">
        <v>56</v>
      </c>
      <c r="B12">
        <v>56</v>
      </c>
      <c r="C12">
        <v>44</v>
      </c>
    </row>
    <row r="13" spans="1:3" x14ac:dyDescent="0.25">
      <c r="A13" t="s">
        <v>57</v>
      </c>
      <c r="B13">
        <v>91</v>
      </c>
      <c r="C13">
        <v>9</v>
      </c>
    </row>
    <row r="14" spans="1:3" x14ac:dyDescent="0.25">
      <c r="A14" t="s">
        <v>58</v>
      </c>
      <c r="B14">
        <v>80</v>
      </c>
      <c r="C14">
        <v>20</v>
      </c>
    </row>
    <row r="15" spans="1:3" x14ac:dyDescent="0.25">
      <c r="A15" t="s">
        <v>59</v>
      </c>
      <c r="B15" s="11" t="s">
        <v>54</v>
      </c>
    </row>
    <row r="16" spans="1:3" x14ac:dyDescent="0.25">
      <c r="A16" t="s">
        <v>32</v>
      </c>
      <c r="B16">
        <v>74</v>
      </c>
      <c r="C16">
        <v>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D24" sqref="D24"/>
    </sheetView>
  </sheetViews>
  <sheetFormatPr defaultColWidth="11" defaultRowHeight="15.75" x14ac:dyDescent="0.25"/>
  <sheetData>
    <row r="1" spans="1:2" x14ac:dyDescent="0.25">
      <c r="A1" t="s">
        <v>60</v>
      </c>
    </row>
    <row r="2" spans="1:2" ht="23.25" x14ac:dyDescent="0.35">
      <c r="A2" s="1"/>
      <c r="B2" t="s">
        <v>25</v>
      </c>
    </row>
    <row r="3" spans="1:2" x14ac:dyDescent="0.25">
      <c r="A3" t="s">
        <v>61</v>
      </c>
      <c r="B3">
        <v>41</v>
      </c>
    </row>
    <row r="4" spans="1:2" x14ac:dyDescent="0.25">
      <c r="A4" t="s">
        <v>62</v>
      </c>
      <c r="B4">
        <v>51.7</v>
      </c>
    </row>
    <row r="5" spans="1:2" x14ac:dyDescent="0.25">
      <c r="A5" t="s">
        <v>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A6" sqref="A6"/>
    </sheetView>
  </sheetViews>
  <sheetFormatPr defaultColWidth="11" defaultRowHeight="15.75" x14ac:dyDescent="0.25"/>
  <sheetData>
    <row r="1" spans="1:8" x14ac:dyDescent="0.25">
      <c r="A1" t="s">
        <v>64</v>
      </c>
    </row>
    <row r="2" spans="1:8" ht="23.25" x14ac:dyDescent="0.35">
      <c r="A2" s="1" t="s">
        <v>25</v>
      </c>
    </row>
    <row r="3" spans="1:8" x14ac:dyDescent="0.25">
      <c r="B3">
        <v>1990</v>
      </c>
      <c r="C3">
        <v>1995</v>
      </c>
      <c r="D3">
        <v>2000</v>
      </c>
      <c r="E3">
        <v>2005</v>
      </c>
      <c r="F3">
        <v>2010</v>
      </c>
      <c r="G3">
        <v>2015</v>
      </c>
      <c r="H3">
        <v>2016</v>
      </c>
    </row>
    <row r="4" spans="1:8" x14ac:dyDescent="0.25">
      <c r="A4" t="s">
        <v>4</v>
      </c>
      <c r="B4">
        <v>54.400000000000006</v>
      </c>
      <c r="C4">
        <v>52.5</v>
      </c>
      <c r="D4">
        <v>48</v>
      </c>
      <c r="E4">
        <v>46.2</v>
      </c>
      <c r="F4">
        <v>44.800000000000004</v>
      </c>
      <c r="G4">
        <v>45</v>
      </c>
      <c r="H4">
        <v>44.9</v>
      </c>
    </row>
    <row r="5" spans="1:8" x14ac:dyDescent="0.25">
      <c r="A5" t="s">
        <v>5</v>
      </c>
      <c r="B5">
        <v>45.6</v>
      </c>
      <c r="C5">
        <v>47.5</v>
      </c>
      <c r="D5">
        <v>52</v>
      </c>
      <c r="E5">
        <v>53.800000000000004</v>
      </c>
      <c r="F5">
        <v>55.2</v>
      </c>
      <c r="G5">
        <v>55.000000000000007</v>
      </c>
      <c r="H5">
        <v>55.1</v>
      </c>
    </row>
    <row r="6" spans="1:8" ht="23.25" x14ac:dyDescent="0.35">
      <c r="A6" s="3" t="s">
        <v>65</v>
      </c>
    </row>
    <row r="7" spans="1:8" ht="23.25" x14ac:dyDescent="0.35">
      <c r="A7" s="4" t="s">
        <v>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B18" sqref="B18"/>
    </sheetView>
  </sheetViews>
  <sheetFormatPr defaultColWidth="11" defaultRowHeight="15.75" x14ac:dyDescent="0.25"/>
  <cols>
    <col min="2" max="2" width="38.5" customWidth="1"/>
    <col min="4" max="4" width="10.375" customWidth="1"/>
    <col min="6" max="6" width="18.875" customWidth="1"/>
    <col min="7" max="7" width="26.125" customWidth="1"/>
  </cols>
  <sheetData>
    <row r="1" spans="1:7" x14ac:dyDescent="0.25">
      <c r="A1" t="s">
        <v>64</v>
      </c>
    </row>
    <row r="2" spans="1:7" ht="31.5" x14ac:dyDescent="0.25">
      <c r="A2" s="9"/>
      <c r="B2" s="13" t="s">
        <v>67</v>
      </c>
      <c r="C2" s="22" t="s">
        <v>67</v>
      </c>
      <c r="D2" s="9"/>
      <c r="E2" s="9"/>
      <c r="F2" s="9"/>
      <c r="G2" s="9"/>
    </row>
    <row r="3" spans="1:7" x14ac:dyDescent="0.25">
      <c r="A3" s="9"/>
      <c r="B3" s="9" t="s">
        <v>68</v>
      </c>
      <c r="C3" s="9" t="s">
        <v>69</v>
      </c>
    </row>
    <row r="4" spans="1:7" x14ac:dyDescent="0.25">
      <c r="A4" s="9" t="s">
        <v>70</v>
      </c>
      <c r="B4" s="9">
        <v>171.97452229299361</v>
      </c>
      <c r="C4" s="9">
        <v>270</v>
      </c>
    </row>
    <row r="9" spans="1:7" x14ac:dyDescent="0.25">
      <c r="D9" s="9" t="s">
        <v>71</v>
      </c>
      <c r="G9" s="9"/>
    </row>
    <row r="10" spans="1:7" x14ac:dyDescent="0.25">
      <c r="D10" s="9"/>
      <c r="G10" s="9"/>
    </row>
    <row r="11" spans="1:7" x14ac:dyDescent="0.25">
      <c r="D11" s="9"/>
      <c r="G11" s="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workbookViewId="0">
      <selection activeCell="B19" sqref="B19"/>
    </sheetView>
  </sheetViews>
  <sheetFormatPr defaultColWidth="11" defaultRowHeight="15.75" x14ac:dyDescent="0.25"/>
  <cols>
    <col min="2" max="2" width="38.5" customWidth="1"/>
    <col min="4" max="4" width="10.375" customWidth="1"/>
    <col min="6" max="6" width="18.875" customWidth="1"/>
    <col min="7" max="7" width="26.125" customWidth="1"/>
  </cols>
  <sheetData>
    <row r="1" spans="1:7" x14ac:dyDescent="0.25">
      <c r="A1" t="s">
        <v>64</v>
      </c>
    </row>
    <row r="2" spans="1:7" ht="110.25" x14ac:dyDescent="0.25">
      <c r="B2" s="13" t="s">
        <v>72</v>
      </c>
      <c r="C2" s="13" t="s">
        <v>72</v>
      </c>
      <c r="D2" s="9"/>
      <c r="E2" s="9"/>
      <c r="F2" s="9"/>
      <c r="G2" s="9"/>
    </row>
    <row r="3" spans="1:7" x14ac:dyDescent="0.25">
      <c r="B3" s="9" t="s">
        <v>68</v>
      </c>
      <c r="C3" s="9" t="s">
        <v>69</v>
      </c>
    </row>
    <row r="4" spans="1:7" x14ac:dyDescent="0.25">
      <c r="A4" t="s">
        <v>70</v>
      </c>
      <c r="B4" s="9">
        <v>96.5</v>
      </c>
      <c r="C4" s="9">
        <v>193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abSelected="1" workbookViewId="0">
      <selection activeCell="D19" sqref="D19"/>
    </sheetView>
  </sheetViews>
  <sheetFormatPr defaultRowHeight="15.75" x14ac:dyDescent="0.25"/>
  <cols>
    <col min="1" max="1" width="24" customWidth="1"/>
    <col min="2" max="2" width="11.25" bestFit="1" customWidth="1"/>
  </cols>
  <sheetData>
    <row r="1" spans="1:3" x14ac:dyDescent="0.25">
      <c r="A1" s="15" t="s">
        <v>73</v>
      </c>
    </row>
    <row r="2" spans="1:3" x14ac:dyDescent="0.25">
      <c r="A2" s="20" t="s">
        <v>74</v>
      </c>
      <c r="B2" t="s">
        <v>75</v>
      </c>
      <c r="C2" t="s">
        <v>76</v>
      </c>
    </row>
    <row r="3" spans="1:3" x14ac:dyDescent="0.25">
      <c r="A3" s="20" t="s">
        <v>5</v>
      </c>
      <c r="B3" s="16">
        <v>0.44</v>
      </c>
      <c r="C3">
        <v>4</v>
      </c>
    </row>
    <row r="4" spans="1:3" x14ac:dyDescent="0.25">
      <c r="A4" s="20" t="s">
        <v>4</v>
      </c>
      <c r="B4" s="16">
        <v>0.56000000000000005</v>
      </c>
      <c r="C4">
        <v>5</v>
      </c>
    </row>
    <row r="5" spans="1:3" x14ac:dyDescent="0.25">
      <c r="A5" s="20" t="s">
        <v>32</v>
      </c>
      <c r="C5">
        <v>9</v>
      </c>
    </row>
    <row r="6" spans="1:3" x14ac:dyDescent="0.25">
      <c r="A6" s="20"/>
    </row>
    <row r="7" spans="1:3" x14ac:dyDescent="0.25">
      <c r="A7" s="20" t="s">
        <v>77</v>
      </c>
      <c r="B7" t="s">
        <v>75</v>
      </c>
      <c r="C7" t="s">
        <v>76</v>
      </c>
    </row>
    <row r="8" spans="1:3" x14ac:dyDescent="0.25">
      <c r="A8" s="20" t="s">
        <v>5</v>
      </c>
      <c r="B8" s="16">
        <v>0.24</v>
      </c>
      <c r="C8">
        <v>20</v>
      </c>
    </row>
    <row r="9" spans="1:3" x14ac:dyDescent="0.25">
      <c r="A9" s="20" t="s">
        <v>4</v>
      </c>
      <c r="B9" s="16">
        <v>0.76</v>
      </c>
      <c r="C9">
        <v>62</v>
      </c>
    </row>
    <row r="10" spans="1:3" x14ac:dyDescent="0.25">
      <c r="A10" s="20" t="s">
        <v>32</v>
      </c>
      <c r="C10">
        <v>82</v>
      </c>
    </row>
    <row r="11" spans="1:3" x14ac:dyDescent="0.25">
      <c r="A11" s="20" t="s">
        <v>78</v>
      </c>
    </row>
    <row r="12" spans="1:3" x14ac:dyDescent="0.25">
      <c r="A12" s="20"/>
    </row>
    <row r="13" spans="1:3" x14ac:dyDescent="0.25">
      <c r="A13" s="20" t="s">
        <v>79</v>
      </c>
      <c r="B13" t="s">
        <v>75</v>
      </c>
      <c r="C13" t="s">
        <v>76</v>
      </c>
    </row>
    <row r="14" spans="1:3" x14ac:dyDescent="0.25">
      <c r="A14" s="20" t="s">
        <v>5</v>
      </c>
      <c r="B14" s="16">
        <v>0.39</v>
      </c>
      <c r="C14">
        <v>445</v>
      </c>
    </row>
    <row r="15" spans="1:3" x14ac:dyDescent="0.25">
      <c r="A15" s="20" t="s">
        <v>4</v>
      </c>
      <c r="B15" s="16">
        <v>0.61</v>
      </c>
      <c r="C15">
        <v>709</v>
      </c>
    </row>
    <row r="16" spans="1:3" x14ac:dyDescent="0.25">
      <c r="A16" s="20" t="s">
        <v>32</v>
      </c>
      <c r="C16">
        <v>1154</v>
      </c>
    </row>
    <row r="17" spans="1:1" x14ac:dyDescent="0.25">
      <c r="A17" s="20" t="s">
        <v>80</v>
      </c>
    </row>
    <row r="18" spans="1:1" x14ac:dyDescent="0.25">
      <c r="A18" s="20"/>
    </row>
    <row r="19" spans="1:1" ht="17.25" x14ac:dyDescent="0.25">
      <c r="A19" s="20" t="s">
        <v>81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B99527-C824-439E-A96D-1672B71BA827}">
  <ds:schemaRefs>
    <ds:schemaRef ds:uri="http://purl.org/dc/dcmitype/"/>
    <ds:schemaRef ds:uri="be955b1b-86aa-4904-9ccf-1f398cb563b5"/>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microsoft.com/sharepoint/v3"/>
    <ds:schemaRef ds:uri="http://www.w3.org/XML/1998/namespace"/>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913A5B70-24C8-49A0-8EB7-3B9E983291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8964BD-70B1-4D0F-B32F-4A32A46697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Chart 5.1 - done</vt:lpstr>
      <vt:lpstr>Chart 5.2 - done</vt:lpstr>
      <vt:lpstr>Chart 5.3 - done</vt:lpstr>
      <vt:lpstr>Chart 5.4 - done</vt:lpstr>
      <vt:lpstr>Chart 5.5 - done</vt:lpstr>
      <vt:lpstr>Chart 5.6 - done</vt:lpstr>
      <vt:lpstr>Chart 5.7 - Done</vt:lpstr>
      <vt:lpstr>Chart 5.8 - Done</vt:lpstr>
      <vt:lpstr>Chart 5.9 - done</vt:lpstr>
      <vt:lpstr>Chart 5.10a - Done</vt:lpstr>
      <vt:lpstr>Chart 5.10b - Done</vt:lpstr>
      <vt:lpstr>Figure 5.12 femmes magistrature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Piromnam, Itthiphol  (Bob)</cp:lastModifiedBy>
  <cp:revision/>
  <dcterms:created xsi:type="dcterms:W3CDTF">2018-03-02T22:28:52Z</dcterms:created>
  <dcterms:modified xsi:type="dcterms:W3CDTF">2018-03-06T20:06:34Z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