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IPIROMNA\Downloads\"/>
    </mc:Choice>
  </mc:AlternateContent>
  <bookViews>
    <workbookView xWindow="54495" yWindow="2685" windowWidth="27225" windowHeight="19200" firstSheet="33" activeTab="34"/>
  </bookViews>
  <sheets>
    <sheet name="Chart A1.1a" sheetId="1" r:id="rId1"/>
    <sheet name="Chart A1.1b" sheetId="2" r:id="rId2"/>
    <sheet name="Chart A1.2a (emploi)" sheetId="3" r:id="rId3"/>
    <sheet name="Chart A1.2a (taux-de-chomage)" sheetId="33" r:id="rId4"/>
    <sheet name="Chart A1.2b" sheetId="4" r:id="rId5"/>
    <sheet name="Chart A1.3a" sheetId="5" r:id="rId6"/>
    <sheet name="Chart A1.3b" sheetId="6" r:id="rId7"/>
    <sheet name="Chart A1.4a" sheetId="7" r:id="rId8"/>
    <sheet name="Chart A1.4b" sheetId="8" r:id="rId9"/>
    <sheet name="Chart A1.5a" sheetId="9" r:id="rId10"/>
    <sheet name="Chart A1.5b" sheetId="10" r:id="rId11"/>
    <sheet name="Chart A1.6a" sheetId="11" r:id="rId12"/>
    <sheet name="Chart A1.6b" sheetId="12" r:id="rId13"/>
    <sheet name="Chart A1.7a" sheetId="13" r:id="rId14"/>
    <sheet name="Chart A1.7b" sheetId="14" r:id="rId15"/>
    <sheet name="Chart A1.8" sheetId="15" r:id="rId16"/>
    <sheet name="Chart A1.9a" sheetId="16" r:id="rId17"/>
    <sheet name="Chart A1.9b" sheetId="17" r:id="rId18"/>
    <sheet name="Chart A1.10a" sheetId="18" r:id="rId19"/>
    <sheet name="Chart A1.10b" sheetId="19" r:id="rId20"/>
    <sheet name="Chart A1.11a" sheetId="20" r:id="rId21"/>
    <sheet name="Chart A1.11b" sheetId="21" r:id="rId22"/>
    <sheet name="Chart A1.12a" sheetId="22" r:id="rId23"/>
    <sheet name="Chart A1.12b" sheetId="23" r:id="rId24"/>
    <sheet name="Chart A1.13a" sheetId="24" r:id="rId25"/>
    <sheet name="Chart A1.13b" sheetId="25" r:id="rId26"/>
    <sheet name="Chart A1.14a" sheetId="26" r:id="rId27"/>
    <sheet name="Chart A1.14b" sheetId="27" r:id="rId28"/>
    <sheet name="Table A1.1 - done" sheetId="34" r:id="rId29"/>
    <sheet name="Table A1.2 - done" sheetId="35" r:id="rId30"/>
    <sheet name="Chart A1.15a - done" sheetId="28" r:id="rId31"/>
    <sheet name="Chart A1.15b" sheetId="29" r:id="rId32"/>
    <sheet name="Chart A1.16 - done" sheetId="30" r:id="rId33"/>
    <sheet name="Chart A1.17a - done" sheetId="31" r:id="rId34"/>
    <sheet name="Chart A1.17b - done" sheetId="32" r:id="rId35"/>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5" l="1"/>
  <c r="D3" i="15" s="1"/>
  <c r="E3" i="15" s="1"/>
  <c r="F3" i="15" s="1"/>
  <c r="G3" i="15" s="1"/>
  <c r="H3" i="15" s="1"/>
  <c r="I3" i="15" s="1"/>
  <c r="J3" i="15" s="1"/>
  <c r="K3" i="15" s="1"/>
  <c r="L3" i="15" s="1"/>
  <c r="M3" i="15" s="1"/>
  <c r="N3" i="15" s="1"/>
  <c r="O3" i="15" s="1"/>
  <c r="P3" i="15" s="1"/>
  <c r="Q3" i="15" s="1"/>
  <c r="R3" i="15" s="1"/>
  <c r="S3" i="15" s="1"/>
  <c r="T3" i="15" s="1"/>
  <c r="U3" i="15" s="1"/>
  <c r="V3" i="15" s="1"/>
  <c r="W3" i="15" s="1"/>
  <c r="X3" i="15" s="1"/>
  <c r="Y3" i="15" s="1"/>
  <c r="Z3" i="15" s="1"/>
  <c r="AA3" i="15" s="1"/>
  <c r="AB3" i="15" s="1"/>
  <c r="AC3" i="15" s="1"/>
  <c r="AD3" i="15" s="1"/>
  <c r="AE3" i="15" s="1"/>
  <c r="AF3" i="15" s="1"/>
  <c r="AG3" i="15" s="1"/>
  <c r="AH3" i="15" s="1"/>
  <c r="AI3" i="15" s="1"/>
  <c r="AJ3" i="15" s="1"/>
  <c r="AK3" i="15" s="1"/>
  <c r="AL3" i="15" s="1"/>
  <c r="AM3" i="15" s="1"/>
  <c r="AN3" i="15" s="1"/>
  <c r="AO3" i="15" s="1"/>
  <c r="AP3" i="15" s="1"/>
  <c r="AQ3" i="15" s="1"/>
  <c r="AR3" i="15" s="1"/>
  <c r="AS3" i="15" s="1"/>
  <c r="AT3" i="15" s="1"/>
  <c r="AU3" i="15" s="1"/>
  <c r="AV3" i="15" s="1"/>
  <c r="AW3" i="15" s="1"/>
  <c r="AX3" i="15" s="1"/>
  <c r="AY3" i="15" s="1"/>
  <c r="AZ3" i="15" s="1"/>
  <c r="BA3" i="15" s="1"/>
  <c r="BB3" i="15" s="1"/>
  <c r="BC3" i="15" s="1"/>
  <c r="BD3" i="15" s="1"/>
  <c r="BE3" i="15" s="1"/>
  <c r="BF3" i="15" s="1"/>
  <c r="BG3" i="15" s="1"/>
  <c r="BH3" i="15" s="1"/>
  <c r="BI3" i="15" s="1"/>
  <c r="BJ3" i="15" s="1"/>
  <c r="BK3" i="15" s="1"/>
  <c r="BL3" i="15" s="1"/>
  <c r="BM3" i="15" s="1"/>
  <c r="BN3" i="15" s="1"/>
  <c r="BO3" i="15" s="1"/>
  <c r="BP3" i="15" s="1"/>
  <c r="BQ3" i="15" s="1"/>
  <c r="BR3" i="15" s="1"/>
  <c r="BS3" i="15" s="1"/>
  <c r="BT3" i="15" s="1"/>
  <c r="BU3" i="15" s="1"/>
  <c r="BV3" i="15" s="1"/>
  <c r="BW3" i="15" s="1"/>
  <c r="BX3" i="15" s="1"/>
  <c r="BY3" i="15" s="1"/>
</calcChain>
</file>

<file path=xl/sharedStrings.xml><?xml version="1.0" encoding="utf-8"?>
<sst xmlns="http://schemas.openxmlformats.org/spreadsheetml/2006/main" count="1033" uniqueCount="630">
  <si>
    <t>Évolution du marché du travail depuis novembre 2015</t>
  </si>
  <si>
    <t>Date</t>
  </si>
  <si>
    <t>Changement cumulatif de l'emploi (échelle de gauche)</t>
  </si>
  <si>
    <t>Taux de chômage (échelle de droite)</t>
  </si>
  <si>
    <t>Nota – Le dernier point de données correspond à janvier 2018.</t>
  </si>
  <si>
    <t>Source : Statistique Canada</t>
  </si>
  <si>
    <t>A1b - Croissance moyenne du produit intérieur brut (PIB) réel depuis le 2e trimestre de 2016</t>
  </si>
  <si>
    <t>Pays</t>
  </si>
  <si>
    <t>%</t>
  </si>
  <si>
    <t>Canada</t>
  </si>
  <si>
    <t>Allemagne</t>
  </si>
  <si>
    <t>États-Unis</t>
  </si>
  <si>
    <t>France</t>
  </si>
  <si>
    <t>Royaume-Uni</t>
  </si>
  <si>
    <t>Japon</t>
  </si>
  <si>
    <t>Italie</t>
  </si>
  <si>
    <t>Nota – Croissance moyenne trimestrielle du PIB réel. Le dernier point de données correspond au 4e trimestre de 2017, sauf pour le Canada (3e trimestre de 2017).</t>
  </si>
  <si>
    <t>Source : Haver Analytics</t>
  </si>
  <si>
    <t>Croissance de l’emploi et taux de chômage mensuels</t>
  </si>
  <si>
    <t>Année</t>
  </si>
  <si>
    <t>Variation de l’emploi (échelle de gauche)</t>
  </si>
  <si>
    <t>Nota – Le dernier point de données correspond à 2017 pour l’emploi et à janvier 2018 pour le taux de chômage.</t>
  </si>
  <si>
    <t>Source : Statistique Canada, Enquête sur la population active</t>
  </si>
  <si>
    <t>Année/Mois</t>
  </si>
  <si>
    <t>2002 - Jan</t>
  </si>
  <si>
    <t>2002 - Feb</t>
  </si>
  <si>
    <t>2002 - Mar</t>
  </si>
  <si>
    <t>2002 - Apr</t>
  </si>
  <si>
    <t>2002 - May</t>
  </si>
  <si>
    <t>2002 - Jun</t>
  </si>
  <si>
    <t>2002 - Jul</t>
  </si>
  <si>
    <t>2002 - Aug</t>
  </si>
  <si>
    <t>2002 - Sep</t>
  </si>
  <si>
    <t>2002 - Oct</t>
  </si>
  <si>
    <t>2002 - Nov</t>
  </si>
  <si>
    <t>2002 - Dec</t>
  </si>
  <si>
    <t>2003 - Jan</t>
  </si>
  <si>
    <t>2003 - Feb</t>
  </si>
  <si>
    <t>2003 - Mar</t>
  </si>
  <si>
    <t>2003 - Apr</t>
  </si>
  <si>
    <t>2003 - May</t>
  </si>
  <si>
    <t>2003 - Jun</t>
  </si>
  <si>
    <t>2003 - Jul</t>
  </si>
  <si>
    <t>2003 - Aug</t>
  </si>
  <si>
    <t>2003 - Sep</t>
  </si>
  <si>
    <t>2003 - Oct</t>
  </si>
  <si>
    <t>2003 - Nov</t>
  </si>
  <si>
    <t>2003 - Dec</t>
  </si>
  <si>
    <t>2004 - Jan</t>
  </si>
  <si>
    <t>2004 - Feb</t>
  </si>
  <si>
    <t>2004 - Mar</t>
  </si>
  <si>
    <t>2004 - Apr</t>
  </si>
  <si>
    <t>2004 - May</t>
  </si>
  <si>
    <t>2004 - Jun</t>
  </si>
  <si>
    <t>2004 - Jul</t>
  </si>
  <si>
    <t>2004 - Aug</t>
  </si>
  <si>
    <t>2004 - Sep</t>
  </si>
  <si>
    <t>2004 - Oct</t>
  </si>
  <si>
    <t>2004 - Nov</t>
  </si>
  <si>
    <t>2004 - Dec</t>
  </si>
  <si>
    <t>2005 - Jan</t>
  </si>
  <si>
    <t>2005 - Feb</t>
  </si>
  <si>
    <t>2005 - Mar</t>
  </si>
  <si>
    <t>2005 - Apr</t>
  </si>
  <si>
    <t>2005 - May</t>
  </si>
  <si>
    <t>2005 - Jun</t>
  </si>
  <si>
    <t>2005 - Jul</t>
  </si>
  <si>
    <t>2005 - Aug</t>
  </si>
  <si>
    <t>2005 - Sep</t>
  </si>
  <si>
    <t>2005 - Oct</t>
  </si>
  <si>
    <t>2005 - Nov</t>
  </si>
  <si>
    <t>2005 - Dec</t>
  </si>
  <si>
    <t>2006 - Jan</t>
  </si>
  <si>
    <t>2006 - Feb</t>
  </si>
  <si>
    <t>2006 - Mar</t>
  </si>
  <si>
    <t>2006 - Apr</t>
  </si>
  <si>
    <t>2006 - May</t>
  </si>
  <si>
    <t>2006 - Jun</t>
  </si>
  <si>
    <t>2006 - Jul</t>
  </si>
  <si>
    <t>2006 - Aug</t>
  </si>
  <si>
    <t>2006 - Sep</t>
  </si>
  <si>
    <t>2006 - Oct</t>
  </si>
  <si>
    <t>2006 - Nov</t>
  </si>
  <si>
    <t>2006 - Dec</t>
  </si>
  <si>
    <t>2007 - Jan</t>
  </si>
  <si>
    <t>2007 - Feb</t>
  </si>
  <si>
    <t>2007 - Mar</t>
  </si>
  <si>
    <t>2007 - Apr</t>
  </si>
  <si>
    <t>2007 - May</t>
  </si>
  <si>
    <t>2007 - Jun</t>
  </si>
  <si>
    <t>2007 - Jul</t>
  </si>
  <si>
    <t>2007 - Aug</t>
  </si>
  <si>
    <t>2007 - Sep</t>
  </si>
  <si>
    <t>2007 - Oct</t>
  </si>
  <si>
    <t>2007 - Nov</t>
  </si>
  <si>
    <t>2007 - Dec</t>
  </si>
  <si>
    <t>2008 - Jan</t>
  </si>
  <si>
    <t>2008 - Feb</t>
  </si>
  <si>
    <t>2008 - Mar</t>
  </si>
  <si>
    <t>2008 - Apr</t>
  </si>
  <si>
    <t>2008 - May</t>
  </si>
  <si>
    <t>2008 - Jun</t>
  </si>
  <si>
    <t>2008 - Jul</t>
  </si>
  <si>
    <t>2008 - Aug</t>
  </si>
  <si>
    <t>2008 - Sep</t>
  </si>
  <si>
    <t>2008 - Oct</t>
  </si>
  <si>
    <t>2008 - Nov</t>
  </si>
  <si>
    <t>2008 - Dec</t>
  </si>
  <si>
    <t>2009 - Jan</t>
  </si>
  <si>
    <t>2009 - Feb</t>
  </si>
  <si>
    <t>2009 - Mar</t>
  </si>
  <si>
    <t>2009 - Apr</t>
  </si>
  <si>
    <t>2009 - May</t>
  </si>
  <si>
    <t>2009 - Jun</t>
  </si>
  <si>
    <t>2009 - Jul</t>
  </si>
  <si>
    <t>2009 - Aug</t>
  </si>
  <si>
    <t>2009 - Sep</t>
  </si>
  <si>
    <t>2009 - Oct</t>
  </si>
  <si>
    <t>2009 - Nov</t>
  </si>
  <si>
    <t>2009 - Dec</t>
  </si>
  <si>
    <t>2010 - Jan</t>
  </si>
  <si>
    <t>2010 - Feb</t>
  </si>
  <si>
    <t>2010 - Mar</t>
  </si>
  <si>
    <t>2010 - Apr</t>
  </si>
  <si>
    <t>2010 - May</t>
  </si>
  <si>
    <t>2010 - Jun</t>
  </si>
  <si>
    <t>2010 - Jul</t>
  </si>
  <si>
    <t>2010 - Aug</t>
  </si>
  <si>
    <t>2010 - Sep</t>
  </si>
  <si>
    <t>2010 - Oct</t>
  </si>
  <si>
    <t>2010 - Nov</t>
  </si>
  <si>
    <t>2010 - Dec</t>
  </si>
  <si>
    <t>2011 - Jan</t>
  </si>
  <si>
    <t>2011 - Feb</t>
  </si>
  <si>
    <t>2011 - Mar</t>
  </si>
  <si>
    <t>2011 - Apr</t>
  </si>
  <si>
    <t>2011 - May</t>
  </si>
  <si>
    <t>2011 - Jun</t>
  </si>
  <si>
    <t>2011 - Jul</t>
  </si>
  <si>
    <t>2011 - Aug</t>
  </si>
  <si>
    <t>2011 - Sep</t>
  </si>
  <si>
    <t>2011 - Oct</t>
  </si>
  <si>
    <t>2011 - Nov</t>
  </si>
  <si>
    <t>2011 - Dec</t>
  </si>
  <si>
    <t>2012 - Jan</t>
  </si>
  <si>
    <t>2012 - Feb</t>
  </si>
  <si>
    <t>2012 - Mar</t>
  </si>
  <si>
    <t>2012 - Apr</t>
  </si>
  <si>
    <t>2012 - May</t>
  </si>
  <si>
    <t>2012 - Jun</t>
  </si>
  <si>
    <t>2012 - Jul</t>
  </si>
  <si>
    <t>2012 - Aug</t>
  </si>
  <si>
    <t>2012 - Sep</t>
  </si>
  <si>
    <t>2012 - Oct</t>
  </si>
  <si>
    <t>2012 - Nov</t>
  </si>
  <si>
    <t>2012 - Dec</t>
  </si>
  <si>
    <t>2013 - Jan</t>
  </si>
  <si>
    <t>2013 - Feb</t>
  </si>
  <si>
    <t>2013 - Mar</t>
  </si>
  <si>
    <t>2013 - Apr</t>
  </si>
  <si>
    <t>2013 - May</t>
  </si>
  <si>
    <t>2013 - Jun</t>
  </si>
  <si>
    <t>2013 - Jul</t>
  </si>
  <si>
    <t>2013 - Aug</t>
  </si>
  <si>
    <t>2013 - Sep</t>
  </si>
  <si>
    <t>2013 - Oct</t>
  </si>
  <si>
    <t>2013 - Nov</t>
  </si>
  <si>
    <t>2013 - Dec</t>
  </si>
  <si>
    <t>2014 - Jan</t>
  </si>
  <si>
    <t>2014 - Feb</t>
  </si>
  <si>
    <t>2014 - Mar</t>
  </si>
  <si>
    <t>2014 - Apr</t>
  </si>
  <si>
    <t>2014 - May</t>
  </si>
  <si>
    <t>2014 - Jun</t>
  </si>
  <si>
    <t>2014 - Jul</t>
  </si>
  <si>
    <t>2014 - Aug</t>
  </si>
  <si>
    <t>2014 - Sep</t>
  </si>
  <si>
    <t>2014 - Oct</t>
  </si>
  <si>
    <t>2014 - Nov</t>
  </si>
  <si>
    <t>2014 - Dec</t>
  </si>
  <si>
    <t>2015 - Jan</t>
  </si>
  <si>
    <t>2015 - Feb</t>
  </si>
  <si>
    <t>2015 - Mar</t>
  </si>
  <si>
    <t>2015 - Apr</t>
  </si>
  <si>
    <t>2015 - May</t>
  </si>
  <si>
    <t>2015 - Jun</t>
  </si>
  <si>
    <t>2015 - Jul</t>
  </si>
  <si>
    <t>2015 - Aug</t>
  </si>
  <si>
    <t>2015 - Sep</t>
  </si>
  <si>
    <t>2015 - Oct</t>
  </si>
  <si>
    <t>2015 - Nov</t>
  </si>
  <si>
    <t>2015 - Dec</t>
  </si>
  <si>
    <t>2016 - Jan</t>
  </si>
  <si>
    <t>2016 - Feb</t>
  </si>
  <si>
    <t>2016 - Mar</t>
  </si>
  <si>
    <t>2016 - Apr</t>
  </si>
  <si>
    <t>2016 - May</t>
  </si>
  <si>
    <t>2016 - Jun</t>
  </si>
  <si>
    <t>2016 - Jul</t>
  </si>
  <si>
    <t>2016 - Aug</t>
  </si>
  <si>
    <t>2016 - Sep</t>
  </si>
  <si>
    <t>2016 - Oct</t>
  </si>
  <si>
    <t>2016 - Nov</t>
  </si>
  <si>
    <t>2016 - Dec</t>
  </si>
  <si>
    <t>2017 - Jan</t>
  </si>
  <si>
    <t>2017 - Feb</t>
  </si>
  <si>
    <t>2017 - Mar</t>
  </si>
  <si>
    <t>2017 - Apr</t>
  </si>
  <si>
    <t>2017 - May</t>
  </si>
  <si>
    <t>2017 - Jun</t>
  </si>
  <si>
    <t>2017 - Jul</t>
  </si>
  <si>
    <t>2017 - Aug</t>
  </si>
  <si>
    <t>2017 - Sep</t>
  </si>
  <si>
    <t>2017 - Oct</t>
  </si>
  <si>
    <t>2017 - Nov</t>
  </si>
  <si>
    <t>2017 - Dec</t>
  </si>
  <si>
    <t>2018 - Jan</t>
  </si>
  <si>
    <t>Croissance de la rémunération hebdomadaire moyenne</t>
  </si>
  <si>
    <t>SEPH - Average Weekly Earnings</t>
  </si>
  <si>
    <t>Janv.
2012</t>
  </si>
  <si>
    <t>Oct
2012</t>
  </si>
  <si>
    <t>Janv.
2013</t>
  </si>
  <si>
    <t>Juillet
2013</t>
  </si>
  <si>
    <t>Janv.
2014</t>
  </si>
  <si>
    <t>Avril 
2014</t>
  </si>
  <si>
    <t>Août
2014</t>
  </si>
  <si>
    <t>Janv.
2015</t>
  </si>
  <si>
    <t>Mar
2015</t>
  </si>
  <si>
    <t>Oct
2015</t>
  </si>
  <si>
    <t>Janv.
2016</t>
  </si>
  <si>
    <t>May
2016</t>
  </si>
  <si>
    <t>Juillet
2016</t>
  </si>
  <si>
    <t>Déc
2016</t>
  </si>
  <si>
    <t>Janv.
2017</t>
  </si>
  <si>
    <t>Avril
2017</t>
  </si>
  <si>
    <t>Juillet
2017</t>
  </si>
  <si>
    <t>Nota – Le dernier point de données correspond à novembre 2017.</t>
  </si>
  <si>
    <t xml:space="preserve">Source : Statistique Canada, Enquête sur l’emploi, la rémunération et les heures de travail </t>
  </si>
  <si>
    <t>Croissance de la consommation réelle des ménages et rémunération réelle des employés</t>
  </si>
  <si>
    <t>Rémunération réelle des employés</t>
  </si>
  <si>
    <t>Consommation finale réelle des ménages</t>
  </si>
  <si>
    <t>2007 T1</t>
  </si>
  <si>
    <t>2007 T2</t>
  </si>
  <si>
    <t>2007 T3</t>
  </si>
  <si>
    <t>2007 T4</t>
  </si>
  <si>
    <t>2008 T1</t>
  </si>
  <si>
    <t>2008 T2</t>
  </si>
  <si>
    <t>2008 T3</t>
  </si>
  <si>
    <t>2008 T4</t>
  </si>
  <si>
    <t>2009 T1</t>
  </si>
  <si>
    <t>2009 T2</t>
  </si>
  <si>
    <t>2009 T3</t>
  </si>
  <si>
    <t>2009 T4</t>
  </si>
  <si>
    <t>2010 T1</t>
  </si>
  <si>
    <t>2010 T2</t>
  </si>
  <si>
    <t>2010 T3</t>
  </si>
  <si>
    <t>2010 T4</t>
  </si>
  <si>
    <t>2011 T1</t>
  </si>
  <si>
    <t>2011 T2</t>
  </si>
  <si>
    <t>2011 T3</t>
  </si>
  <si>
    <t>2011 T4</t>
  </si>
  <si>
    <t>2012 T1</t>
  </si>
  <si>
    <t>2012 T2</t>
  </si>
  <si>
    <t>2012 T3</t>
  </si>
  <si>
    <t>2012 T4</t>
  </si>
  <si>
    <t>2013 T1</t>
  </si>
  <si>
    <t>2013 T2</t>
  </si>
  <si>
    <t>2013 T3</t>
  </si>
  <si>
    <t>2013 T4</t>
  </si>
  <si>
    <t>2014 T1</t>
  </si>
  <si>
    <t>2014 T2</t>
  </si>
  <si>
    <t>2014 T3</t>
  </si>
  <si>
    <t>2014 T4</t>
  </si>
  <si>
    <t>2015 T1</t>
  </si>
  <si>
    <t>2015 T2</t>
  </si>
  <si>
    <t>2015 T3</t>
  </si>
  <si>
    <t>2015 T4</t>
  </si>
  <si>
    <t>2016 T1</t>
  </si>
  <si>
    <t>2016 T2</t>
  </si>
  <si>
    <t>2016 T3</t>
  </si>
  <si>
    <t>2016 T4</t>
  </si>
  <si>
    <t>2017 T1</t>
  </si>
  <si>
    <t>2017 T2</t>
  </si>
  <si>
    <t>2017 T3</t>
  </si>
  <si>
    <t xml:space="preserve">Nota – La rémunération réelle correspond à la somme des traitements et salaires et des cotisations sociales versées par les employeurs, corrigée de l’indice des prix à la consommation. Le dernier point de données correspond au 3e trimestre de 2017. </t>
  </si>
  <si>
    <t xml:space="preserve">Sources : Statistique Canada; calculs du ministère des Finances Canada </t>
  </si>
  <si>
    <t>Croissance de la consommation réelle des ménages et confiance des consommateurs</t>
  </si>
  <si>
    <t>Confiance des consommateurs (échelle de gauche)</t>
  </si>
  <si>
    <t>Consommation finale réelle des ménages (échelle de droite)</t>
  </si>
  <si>
    <t>Nota – Le dernier point de données correspond au 3e trimestre de 2017 pour la consommation et à janvier 2018 pour la confiance des consommateurs.</t>
  </si>
  <si>
    <t>Sources : Statistique Canada; Conference Board du Canada</t>
  </si>
  <si>
    <t>Taux de chômage provinciaux</t>
  </si>
  <si>
    <t xml:space="preserve"> </t>
  </si>
  <si>
    <t>Janv. 2018</t>
  </si>
  <si>
    <t>Juill. 2014</t>
  </si>
  <si>
    <t>Qc</t>
  </si>
  <si>
    <t>Ont.</t>
  </si>
  <si>
    <t>C.-B.</t>
  </si>
  <si>
    <t>N.-É.</t>
  </si>
  <si>
    <t>Can.</t>
  </si>
  <si>
    <t>N.-B.</t>
  </si>
  <si>
    <t>Man.</t>
  </si>
  <si>
    <t>Î.-P.-É.</t>
  </si>
  <si>
    <t>T.-N.-L.</t>
  </si>
  <si>
    <t>Sask.</t>
  </si>
  <si>
    <t>Alb.</t>
  </si>
  <si>
    <t xml:space="preserve">Source: Statistics Canada.
</t>
  </si>
  <si>
    <t>Chômage de longue durée en proportion du chômage global</t>
  </si>
  <si>
    <t>15 ans ou plus</t>
  </si>
  <si>
    <t>15 à 24 ans</t>
  </si>
  <si>
    <t>25 à 54 ans</t>
  </si>
  <si>
    <t>55 ans ou plus</t>
  </si>
  <si>
    <r>
      <t>Nota</t>
    </r>
    <r>
      <rPr>
        <sz val="11"/>
        <color theme="1"/>
        <rFont val="Calibri"/>
        <family val="2"/>
        <scheme val="minor"/>
      </rPr>
      <t xml:space="preserve"> – Le chômage de longue durée désigne les personnes en chômage pendant une période d’au moins 27 semaines. Le dernier point de données correspond à 2017.</t>
    </r>
  </si>
  <si>
    <t xml:space="preserve">Source : Statistique Canada </t>
  </si>
  <si>
    <t xml:space="preserve">Croissance de l’investissement réel des entreprises et indicateur de l’Enquête sur les perspectives des entreprises de la Banque du Canada </t>
  </si>
  <si>
    <t>Investissement réel des entreprises (échelle de droite)</t>
  </si>
  <si>
    <t>Indicateur de l'EPE (échelle de gauche)</t>
  </si>
  <si>
    <t>2001 T1</t>
  </si>
  <si>
    <t>2001 T2</t>
  </si>
  <si>
    <t>2001 T3</t>
  </si>
  <si>
    <t>2001 T4</t>
  </si>
  <si>
    <t>2002 T1</t>
  </si>
  <si>
    <t>2002 T2</t>
  </si>
  <si>
    <t>2002 T3</t>
  </si>
  <si>
    <t>2002 T4</t>
  </si>
  <si>
    <t>2003 T1</t>
  </si>
  <si>
    <t>2003 T2</t>
  </si>
  <si>
    <t>2003 T3</t>
  </si>
  <si>
    <t>2003 T4</t>
  </si>
  <si>
    <t>2004 T1</t>
  </si>
  <si>
    <t>2004 T2</t>
  </si>
  <si>
    <t>2004 T3</t>
  </si>
  <si>
    <t>2004 T4</t>
  </si>
  <si>
    <t>2005 T1</t>
  </si>
  <si>
    <t>2005 T2</t>
  </si>
  <si>
    <t>2005 T3</t>
  </si>
  <si>
    <t>2005 T4</t>
  </si>
  <si>
    <t>2006 T1</t>
  </si>
  <si>
    <t>2006 T2</t>
  </si>
  <si>
    <t>2006 T3</t>
  </si>
  <si>
    <t>2006 T4</t>
  </si>
  <si>
    <t>2017 T4</t>
  </si>
  <si>
    <t xml:space="preserve">Nota – L’indicateur de l’EPE extrait les tendances communes dans les réponses à l’enquête. Le dernier point de données correspond au 4e trimestre de 2017 pour l’indicateur de l’EPE et au 3e trimestre de 2017 pour l’investissement réel des entreprises. </t>
  </si>
  <si>
    <t xml:space="preserve">Sources : Statistique Canada; Banque du Canada; calculs du ministère des Finances Canada </t>
  </si>
  <si>
    <t>Croissance de l’investissement réel des entreprises et taux d’utilisation de la capacité</t>
  </si>
  <si>
    <t>Taux d'utilisation de la capacité industrielle (échelle de gauche)</t>
  </si>
  <si>
    <t>Taux moyen d'utilisation de la capacité depuis 1987 (échelle de gauche)</t>
  </si>
  <si>
    <t xml:space="preserve">Nota – Le dernier point de données correspond au 3e trimestre de 2017. </t>
  </si>
  <si>
    <t>A1.6 - Exportations canadiennes réelles</t>
  </si>
  <si>
    <t>Exportations totales</t>
  </si>
  <si>
    <t>Biens non énergétiques</t>
  </si>
  <si>
    <t>Biens énergétiques</t>
  </si>
  <si>
    <t>Services</t>
  </si>
  <si>
    <t>Nota – Les biens énergétiques comprennent le pétrole brut, le gaz naturel, les produits pétroliers raffinés, l’électricité et le charbon. Le dernier point de données correspond au 3e trimestre de 2017. Sources : Statistique Canada; calculs du ministère des Finances Canada</t>
  </si>
  <si>
    <t>Exportations canadiennes réelles et indice de la demande américaine d’importations canadiennes</t>
  </si>
  <si>
    <t>Exportations canadiennes totales (échelle de gauche)</t>
  </si>
  <si>
    <t>Indice de la demande d'exportations canadiennes (échelle de droite)</t>
  </si>
  <si>
    <t>Nota – L’indice de la demande américaine d’exportations canadiennes correspond à une moyenne pondérée de la demande finale réelle des États Unis, y compris les exportations, dont le facteur de pondération est la propension à importer du Canada. Le dernier point de données correspond au 3e trimestre de 2017.</t>
  </si>
  <si>
    <t xml:space="preserve">Sources : Statistique Canada; U.S. Bureau of Economic Analysis; calculs du ministère des Finances Canada </t>
  </si>
  <si>
    <t>Évolution des prix du pétrole brut</t>
  </si>
  <si>
    <t>The data from the Commodity Research Bureau cannot be released due to legal, licensing, or copryright reasons.</t>
  </si>
  <si>
    <t>Prix à terme du pétrole brut et prévisions du secteur privé</t>
  </si>
  <si>
    <t>Offre de pétrole de l’Ouest canadien et capacité de transport et de raffinage</t>
  </si>
  <si>
    <t>Millions de barils / jour</t>
  </si>
  <si>
    <t>Keystone XL</t>
  </si>
  <si>
    <t xml:space="preserve">Nota – Les chiffres pour l’offre de l’Ouest canadien sont fondés sur l’approvisionnement total prévu de pétrole brut mélangé des pipelines principaux et des marchés. La capacité des pipelines est rajustée en fonction de facteurs tels que le type de brut transporté, le temps d’arrêt des opérations, les contraintes en aval, ainsi que la capacité utilisée pour le transport de produits pétroliers raffinés et de pétrole Bakken américain. La capacité du transport ferroviaire indiquée est fondée sur la capacité existante des terminaux de chargement dans l’Ouest canadien. </t>
  </si>
  <si>
    <t xml:space="preserve">Sources : Association canadienne des producteurs pétroliers; états financiers des sociétés, calculs du ministère des Finances Canada </t>
  </si>
  <si>
    <t>Perspectives de croissance du PIB réel mondial</t>
  </si>
  <si>
    <t xml:space="preserve">Source : Fonds monétaire international (FMI), Mise à jour des perspectives de l’économie mondiale, janvier 2018 </t>
  </si>
  <si>
    <t>A1.10 - Proportion des pays en récession</t>
  </si>
  <si>
    <t xml:space="preserve">Nota – Le dernier point de données correspond à 2019. Source : FMI, Mise à jour des perspectives de l’économie mondiale, janvier 2018, et Perspectives de l’économie mondiale, octobre 2017 </t>
  </si>
  <si>
    <t>Actifs détenus par les banques centrales</t>
  </si>
  <si>
    <t>Banque du Japon (échelle de gauche)</t>
  </si>
  <si>
    <t>Banque centrale européenne (échelle de droite)</t>
  </si>
  <si>
    <t>Réserve fédérale américaine (échelle de droite)</t>
  </si>
  <si>
    <t>2007
Q2</t>
  </si>
  <si>
    <t>2007
Q3</t>
  </si>
  <si>
    <t>2007
Q4</t>
  </si>
  <si>
    <t>2008
Q1</t>
  </si>
  <si>
    <t>2008
Q2</t>
  </si>
  <si>
    <t>2008
Q3</t>
  </si>
  <si>
    <t>2008
Q4</t>
  </si>
  <si>
    <t>2009
Q2</t>
  </si>
  <si>
    <t>2009
Q3</t>
  </si>
  <si>
    <t>2009
Q4</t>
  </si>
  <si>
    <t>2010
Q1</t>
  </si>
  <si>
    <t>2010
Q2</t>
  </si>
  <si>
    <t>2010
Q3</t>
  </si>
  <si>
    <t>2010
Q4</t>
  </si>
  <si>
    <t>2011
Q2</t>
  </si>
  <si>
    <t>2011
Q3</t>
  </si>
  <si>
    <t>2011
Q4</t>
  </si>
  <si>
    <t>2012
Q1</t>
  </si>
  <si>
    <t>2012
Q2</t>
  </si>
  <si>
    <t>2012
Q3</t>
  </si>
  <si>
    <t>2012
Q4</t>
  </si>
  <si>
    <t>2013
Q2</t>
  </si>
  <si>
    <t>2013
Q3</t>
  </si>
  <si>
    <t>2013
Q4</t>
  </si>
  <si>
    <t>2014
Q1</t>
  </si>
  <si>
    <t>2014
Q2</t>
  </si>
  <si>
    <t>2014
Q3</t>
  </si>
  <si>
    <t>2014
Q4</t>
  </si>
  <si>
    <t>2015
Q2</t>
  </si>
  <si>
    <t>2015
Q3</t>
  </si>
  <si>
    <t>2015
Q4</t>
  </si>
  <si>
    <t>2016
Q1</t>
  </si>
  <si>
    <t>2016
Q2</t>
  </si>
  <si>
    <t>2016
Q3</t>
  </si>
  <si>
    <t>2016
Q4</t>
  </si>
  <si>
    <t>2017
Q2</t>
  </si>
  <si>
    <t>2017
Q3</t>
  </si>
  <si>
    <t>2017
Q4</t>
  </si>
  <si>
    <t xml:space="preserve">Nota – Le dernier point de données correspond au 3e trimestre de 2017 pour la Banque centrale européenne, et au 4e trimestre de 2017 pour la Banque du Japon et la Réserve fédérale américaine. </t>
  </si>
  <si>
    <t xml:space="preserve">Source : Haver Analytics </t>
  </si>
  <si>
    <t>The data from […] cannot be released due to legal, licensing, or copryright reasons.</t>
  </si>
  <si>
    <t>A1.12a - PIB réel et PIB réel potentiel des États Unis</t>
  </si>
  <si>
    <t>US$ trillions</t>
  </si>
  <si>
    <t>PIB réel</t>
  </si>
  <si>
    <t>PIB réel potentiel</t>
  </si>
  <si>
    <t>Nota – 1 billion = 1 000 milliards. Le dernier point de données correspond au 4e trimestre de 2017.</t>
  </si>
  <si>
    <t xml:space="preserve">Sources : U.S. Bureau of Economic Analysis; Congressional Budget Office </t>
  </si>
  <si>
    <t>A1.12b - Taux d’emploi des 25 à 54 ans et croissance globale des salaires</t>
  </si>
  <si>
    <t>Croissance globale des salaires horaires (échelle de droite)</t>
  </si>
  <si>
    <t>Taux d'emploi - 25 à 54 ans (échelle de gauche)</t>
  </si>
  <si>
    <t xml:space="preserve">Nota – Le dernier point de données correspond à janvier 2018. Source : U.S. Bureau of Labor Statistics </t>
  </si>
  <si>
    <t>A1.13b - Écarts de production dans la zone euro, 2017</t>
  </si>
  <si>
    <t>Zone euro</t>
  </si>
  <si>
    <t>Espagne</t>
  </si>
  <si>
    <t>Source : FMI, Perspectives de l’économie mondiale, octobre 2017</t>
  </si>
  <si>
    <t>A1.14 - Perspectives de croissance des économies émergentes</t>
  </si>
  <si>
    <r>
      <t>Source : FMI, </t>
    </r>
    <r>
      <rPr>
        <i/>
        <sz val="13"/>
        <color rgb="FF333333"/>
        <rFont val="Arial"/>
      </rPr>
      <t>Mise à jour des perspectives de l’économie mondiale</t>
    </r>
    <r>
      <rPr>
        <sz val="13"/>
        <color rgb="FF333333"/>
        <rFont val="Arial"/>
      </rPr>
      <t>, janvier 2018</t>
    </r>
  </si>
  <si>
    <t>Croissance prévue dans certaines économies émergentes</t>
  </si>
  <si>
    <t>Chine</t>
  </si>
  <si>
    <t>Inde</t>
  </si>
  <si>
    <t>Mexique</t>
  </si>
  <si>
    <t>Brésil</t>
  </si>
  <si>
    <t>Russie</t>
  </si>
  <si>
    <t>Moyenne de 2018-2019</t>
  </si>
  <si>
    <t>Nota – La croissance est présentée sur la base de l’année budgétaire pour l’Inde.</t>
  </si>
  <si>
    <t xml:space="preserve">Source : FMI, Mise à jour des perspectives de l’économie mondiale, janvier 2018 </t>
  </si>
  <si>
    <t>Table A1.1</t>
  </si>
  <si>
    <t>Moyenne des prévisions du secteur privé</t>
  </si>
  <si>
    <t>NB From EFP/Lily: Missing this table</t>
  </si>
  <si>
    <t>%, sauf indication contraire</t>
  </si>
  <si>
    <t>2017–2022</t>
  </si>
  <si>
    <t>Croissance du PIB réel</t>
  </si>
  <si>
    <t>–</t>
  </si>
  <si>
    <t xml:space="preserve">  Budget de 2018</t>
  </si>
  <si>
    <t>Inflation du PIB</t>
  </si>
  <si>
    <t>Croissance du PIB nominal</t>
  </si>
  <si>
    <t>PIB nominal (G$)</t>
  </si>
  <si>
    <t xml:space="preserve">  Écart entre le budget de 2017 et budget de 2018</t>
  </si>
  <si>
    <t>Écart entre l'Énoncé économique de l'automne 2017 et le budget de 2018</t>
  </si>
  <si>
    <t>Sources: Pour le budget de 2017, enquête de décembre 2016 du ministère des Finances Canada auprès d’économistes du secteur privé; pour l’Énoncé économique de l’automne 2017, enquête de septembre 2017 du ministère des Finances Canada auprès d’économistes du secteur privé; pour le budget de 2018, enquête de décembre 2017 du ministère des Finances Canada auprès d’économistes du secteur privé; Statistique Canada</t>
  </si>
  <si>
    <r>
      <t>Évolution de la situation budgétaire et économique depuis l’</t>
    </r>
    <r>
      <rPr>
        <b/>
        <i/>
        <sz val="13.2"/>
        <rFont val="Calibri"/>
        <family val="2"/>
        <scheme val="minor"/>
      </rPr>
      <t>Énoncé économique de l’automne 2017 et investissements compris dans le budget de 2018 </t>
    </r>
  </si>
  <si>
    <t>G$</t>
  </si>
  <si>
    <t>2017-2018</t>
  </si>
  <si>
    <t xml:space="preserve">2018-2019 </t>
  </si>
  <si>
    <t>2019-2020</t>
  </si>
  <si>
    <t>2020-2021</t>
  </si>
  <si>
    <t xml:space="preserve">2021-2022 </t>
  </si>
  <si>
    <t>2022-2023</t>
  </si>
  <si>
    <t>Solde budgétaire selon l’Énoncé de 2017</t>
  </si>
  <si>
    <t>-19,9</t>
  </si>
  <si>
    <t>-18,6</t>
  </si>
  <si>
    <t>-17,3</t>
  </si>
  <si>
    <t>-16,8</t>
  </si>
  <si>
    <t>-13,9</t>
  </si>
  <si>
    <t>-12,5</t>
  </si>
  <si>
    <t>Ajustement en fonction du risque de l’Énoncé de 2017</t>
  </si>
  <si>
    <t>1,5</t>
  </si>
  <si>
    <t>3,0</t>
  </si>
  <si>
    <t>Solde budgétaire selon l’Énoncé de 2017 </t>
  </si>
  <si>
    <t>-18,4</t>
  </si>
  <si>
    <t>-15,6</t>
  </si>
  <si>
    <t>-14,3</t>
  </si>
  <si>
    <t>-13,8</t>
  </si>
  <si>
    <t>-10,9</t>
  </si>
  <si>
    <t>-9,5</t>
  </si>
  <si>
    <t>  (avant l’ajustement en fonction du risque)</t>
  </si>
  <si>
    <t>Évolution de la situation économique et budgétaire depuis l’Énoncé de 2017</t>
  </si>
  <si>
    <t>3,6</t>
  </si>
  <si>
    <t>4,1</t>
  </si>
  <si>
    <t>3,5</t>
  </si>
  <si>
    <t>2,8</t>
  </si>
  <si>
    <t>Solde budgétaire révisé avant les mesures stratégiques et les investissements</t>
  </si>
  <si>
    <t>-15,4</t>
  </si>
  <si>
    <t>-12,0</t>
  </si>
  <si>
    <t>-10,3</t>
  </si>
  <si>
    <t>-8,1</t>
  </si>
  <si>
    <t>-6,7</t>
  </si>
  <si>
    <t>  Mesures stratégiques depuis l’Énoncé de 2017</t>
  </si>
  <si>
    <t>2,4</t>
  </si>
  <si>
    <t>2,2</t>
  </si>
  <si>
    <t>-1,7</t>
  </si>
  <si>
    <t>-1,6</t>
  </si>
  <si>
    <t>-0,5</t>
  </si>
  <si>
    <t>0,3</t>
  </si>
  <si>
    <t>  Investissements compris dans le budget de 2018</t>
  </si>
  <si>
    <t>    Croissance</t>
  </si>
  <si>
    <t>0,0</t>
  </si>
  <si>
    <t>-0,1</t>
  </si>
  <si>
    <t>0,2</t>
  </si>
  <si>
    <t>    Progrès</t>
  </si>
  <si>
    <t>-0,9</t>
  </si>
  <si>
    <t>-1,2</t>
  </si>
  <si>
    <t>-1,4</t>
  </si>
  <si>
    <t>    Réconciliation</t>
  </si>
  <si>
    <t>-0,8</t>
  </si>
  <si>
    <t>-0,7</t>
  </si>
  <si>
    <t>-0,6</t>
  </si>
  <si>
    <t>    Avancement</t>
  </si>
  <si>
    <t>-4,2</t>
  </si>
  <si>
    <t>-1,8</t>
  </si>
  <si>
    <t>-1,3</t>
  </si>
  <si>
    <t>    Autres investissements compris dans le budget de 2018</t>
  </si>
  <si>
    <t>-2,1</t>
  </si>
  <si>
    <t>1,1</t>
  </si>
  <si>
    <t>0,9</t>
  </si>
  <si>
    <t>-0,4</t>
  </si>
  <si>
    <t>    Total des investissements compris dans le budget de 2018</t>
  </si>
  <si>
    <t>-6,3</t>
  </si>
  <si>
    <t>-5,4</t>
  </si>
  <si>
    <t>-2,6</t>
  </si>
  <si>
    <t>-2,0</t>
  </si>
  <si>
    <t>-2,2</t>
  </si>
  <si>
    <t>-3,0</t>
  </si>
  <si>
    <t>Total des mesures stratégiques et des investissements</t>
  </si>
  <si>
    <t>-4,0</t>
  </si>
  <si>
    <t>-3,1</t>
  </si>
  <si>
    <t>-4,3</t>
  </si>
  <si>
    <t>-3,6</t>
  </si>
  <si>
    <t>-2,7</t>
  </si>
  <si>
    <t>Solde budgétaire</t>
  </si>
  <si>
    <t>-19,4</t>
  </si>
  <si>
    <t>-15,1</t>
  </si>
  <si>
    <t>-14,5</t>
  </si>
  <si>
    <t>-10,8</t>
  </si>
  <si>
    <t>-9,3</t>
  </si>
  <si>
    <t>Ajustement en fonction du risque</t>
  </si>
  <si>
    <t>Solde budgétaire final (après l'ajustement en fonction du risque)</t>
  </si>
  <si>
    <t>-18,1</t>
  </si>
  <si>
    <t>-17,5</t>
  </si>
  <si>
    <t>-16,9</t>
  </si>
  <si>
    <t>-12,3</t>
  </si>
  <si>
    <t>Dette fédérale (% du PIB)</t>
  </si>
  <si>
    <t>30,4</t>
  </si>
  <si>
    <t>30,1</t>
  </si>
  <si>
    <t>29,8</t>
  </si>
  <si>
    <t>29,4</t>
  </si>
  <si>
    <t>28,9</t>
  </si>
  <si>
    <t>28,4</t>
  </si>
  <si>
    <t>Ratio de la dette fédérale au PIB</t>
  </si>
  <si>
    <t>Sources : Comptes publics du Canada; calculs du ministère des Finances Canada</t>
  </si>
  <si>
    <t>A1.15b - Ratio de la dette nette au PIB de l’ensemble des administrations publiques selon les prévisions du FMI, 2017</t>
  </si>
  <si>
    <t>Nota – Le ratio de la dette nette au PIB de l’ensemble des administrations publiques d’un pays est le ratio du total des passifs moins les actifs financiers des administrations nationale, infranationales et locales et des caisses de sécurité sociale, par rapport au PIB. Dans le cas du Canada, cela englobe les administrations fédérale, provinciales, territoriales et locales, de même que le Régime de pensions du Canada et le Régime de rentes du Québec.</t>
  </si>
  <si>
    <t xml:space="preserve"> Source : FMI, Moniteur des finances publiques, octobre 2017 </t>
  </si>
  <si>
    <t xml:space="preserve">A1.16 - Solde budgétaire </t>
  </si>
  <si>
    <t>Budget de 2017 (échelle de gauche)</t>
  </si>
  <si>
    <t>Budget de 2018 (échelle de gauche)</t>
  </si>
  <si>
    <t>Solde budgétaire en pourcentage du PIB (échelle de droite)</t>
  </si>
  <si>
    <t>Source : Ministère des Finances Canada</t>
  </si>
  <si>
    <t xml:space="preserve">Solde budgétaire fédéral </t>
  </si>
  <si>
    <t>2016-2017</t>
  </si>
  <si>
    <t>2018-2019</t>
  </si>
  <si>
    <t>2021-2022</t>
  </si>
  <si>
    <t>Enquête – budget de 2018</t>
  </si>
  <si>
    <t>Enquête – budget de 2018 
(4 prévisions les plus élevées)</t>
  </si>
  <si>
    <t>Enquête – budget du 2018 
(4 prévisions les plus basses)</t>
  </si>
  <si>
    <t xml:space="preserve">Nota – Repose sur la moyenne des prévisions des économistes du secteur privé concernant le PIB nominal, sans ajustement en fonction du risque. Le scénario des quatre plus élevées (quatre plus basses) repose sur la moyenne des quatre prévisions les plus optimistes (pessimistes) concernant le PIB nominal provenant des économistes participant à l’enquête. </t>
  </si>
  <si>
    <t xml:space="preserve">Sources : Enquête de décembre 2017 du ministère des Finances Canada auprès d’économistes du secteur privé; calculs du ministère des Finances Canada </t>
  </si>
  <si>
    <t xml:space="preserve">Ratio de la dette fédérale au PIB </t>
  </si>
  <si>
    <t>% du PIB</t>
  </si>
  <si>
    <t>Enquête – budget de 2018 (4 prévisions les plus élevées)</t>
  </si>
  <si>
    <t>Enquête – budget du 2018 (4 prévisions les plus basses)</t>
  </si>
  <si>
    <t>The consumer confidence data cannot be released due to legal, licensing, or copryright reasons.</t>
  </si>
  <si>
    <t>Oléoducs principaux actuels</t>
  </si>
  <si>
    <t>Raffineries de l'Ouest canadien</t>
  </si>
  <si>
    <t>Remplacement de la ligne 3</t>
  </si>
  <si>
    <t>Agrandissement du réseau de Trans Mountain</t>
  </si>
  <si>
    <t>Transport ferroviaire</t>
  </si>
  <si>
    <t>Offre de l'Ouest canadien</t>
  </si>
  <si>
    <t>The data from Sales-to-New Listings Ratio cannot be released due to legal, licensing, or copryright reasons.</t>
  </si>
  <si>
    <t>The data from House Price Growth cannot be released due to legal, licensing, or copryright reasons.</t>
  </si>
  <si>
    <t>croissance du PIB réel dans la zone euro</t>
  </si>
  <si>
    <t>Indice des directeurs d’achats (IDA) et croissance du PIB réel dans la zone euro</t>
  </si>
  <si>
    <t>1999
Q1</t>
  </si>
  <si>
    <t>1999
Q2</t>
  </si>
  <si>
    <t>1999
Q3</t>
  </si>
  <si>
    <t>1999
Q4</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</si>
  <si>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</si>
  <si>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</si>
  <si>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</si>
  <si>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</si>
  <si>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</si>
  <si>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</si>
  <si>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</si>
  <si>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</si>
  <si>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</si>
  <si>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</si>
  <si>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</si>
  <si>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</si>
  <si>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</si>
  <si>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</si>
  <si>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</si>
  <si>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</si>
  <si>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</si>
  <si>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</si>
  <si>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</si>
  <si>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</si>
  <si>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</si>
  <si>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</si>
  <si>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</si>
  <si>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</si>
  <si>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</si>
  <si>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</si>
  <si>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</si>
  <si>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</si>
  <si>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</si>
  <si>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2009
Q1</t>
  </si>
  <si>
    <t>2011
Q1</t>
  </si>
  <si>
    <t>2013
Q1</t>
  </si>
  <si>
    <t>2015
Q1</t>
  </si>
  <si>
    <t>2017
Q1</t>
  </si>
  <si>
    <t>Indice des directeurs d’achats (IDA) </t>
  </si>
  <si>
    <r>
      <t xml:space="preserve">  Budget de 2017</t>
    </r>
    <r>
      <rPr>
        <vertAlign val="superscript"/>
        <sz val="12"/>
        <color theme="1"/>
        <rFont val="Calibri"/>
        <family val="2"/>
        <scheme val="minor"/>
      </rPr>
      <t>1</t>
    </r>
  </si>
  <si>
    <r>
      <rPr>
        <vertAlign val="superscript"/>
        <sz val="12"/>
        <color theme="1"/>
        <rFont val="Calibri"/>
        <family val="2"/>
        <scheme val="minor"/>
      </rPr>
      <t>1</t>
    </r>
    <r>
      <rPr>
        <sz val="12"/>
        <color theme="1"/>
        <rFont val="Calibri"/>
        <family val="2"/>
        <scheme val="minor"/>
      </rPr>
      <t xml:space="preserve"> Les données pour le PIB ont été redressées en fonction de la révision historique du Système de comptabilité nationale du Canada, qui a été publiée  le 1er décembre 2017 avec les données du 3e trimestre de 2017.</t>
    </r>
  </si>
  <si>
    <r>
      <t xml:space="preserve"> Énoncé économique de l'automne 2017</t>
    </r>
    <r>
      <rPr>
        <vertAlign val="superscript"/>
        <sz val="12"/>
        <color theme="1"/>
        <rFont val="Calibri"/>
        <family val="2"/>
        <scheme val="minor"/>
      </rPr>
      <t>1</t>
    </r>
  </si>
  <si>
    <r>
      <t>Nota </t>
    </r>
    <r>
      <rPr>
        <sz val="13"/>
        <color rgb="FF333333"/>
        <rFont val="Arial"/>
        <family val="2"/>
      </rPr>
      <t>– Un nombre négatif indique une détérioration du solde budgétaire; un nombre positif indique une amélioration du solde budgétaire.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</si>
</sst>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yyyy/mm"/>
    <numFmt numFmtId="166" formatCode="mmm\_x000a_yyyy"/>
    <numFmt numFmtId="167" formatCode="0.0"/>
    <numFmt numFmtId="168" formatCode="0000\_x000a_\Q0"/>
    <numFmt numFmtId="175" formatCode="mmm/yyyy"/>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entury Gothic"/>
      <family val="2"/>
    </font>
    <font>
      <sz val="8"/>
      <color theme="1"/>
      <name val="Arial"/>
      <family val="2"/>
    </font>
    <font>
      <i/>
      <sz val="11"/>
      <color theme="1"/>
      <name val="Calibri"/>
      <family val="2"/>
      <scheme val="minor"/>
    </font>
    <font>
      <sz val="6"/>
      <color theme="1"/>
      <name val="Calibri"/>
      <family val="2"/>
      <scheme val="minor"/>
    </font>
    <font>
      <b/>
      <sz val="10"/>
      <name val="Arial"/>
      <family val="2"/>
    </font>
    <font>
      <sz val="10"/>
      <name val="Arial"/>
      <family val="2"/>
    </font>
    <font>
      <b/>
      <sz val="8"/>
      <color rgb="FF666699"/>
      <name val="Arial"/>
      <family val="2"/>
    </font>
    <font>
      <sz val="7"/>
      <color rgb="FF666699"/>
      <name val="Arial"/>
      <family val="2"/>
    </font>
    <font>
      <sz val="8"/>
      <name val="Arial"/>
      <family val="2"/>
    </font>
    <font>
      <sz val="10"/>
      <color theme="1"/>
      <name val="Calibri"/>
      <family val="2"/>
      <scheme val="minor"/>
    </font>
    <font>
      <sz val="18"/>
      <color rgb="FF333333"/>
      <name val="Arial"/>
    </font>
    <font>
      <sz val="13"/>
      <color rgb="FF333333"/>
      <name val="Arial"/>
    </font>
    <font>
      <b/>
      <sz val="14"/>
      <color rgb="FFFF0000"/>
      <name val="Calibri"/>
      <family val="2"/>
      <scheme val="minor"/>
    </font>
    <font>
      <b/>
      <sz val="18"/>
      <color rgb="FF512929"/>
      <name val="Arial"/>
    </font>
    <font>
      <i/>
      <sz val="13"/>
      <color rgb="FF333333"/>
      <name val="Arial"/>
    </font>
    <font>
      <sz val="12"/>
      <color theme="1"/>
      <name val="Calibri"/>
      <family val="2"/>
      <scheme val="minor"/>
    </font>
    <font>
      <sz val="12"/>
      <color rgb="FFFF0000"/>
      <name val="Calibri"/>
      <family val="2"/>
      <scheme val="minor"/>
    </font>
    <font>
      <sz val="12"/>
      <name val="Arial"/>
    </font>
    <font>
      <b/>
      <sz val="12"/>
      <name val="Arial"/>
    </font>
    <font>
      <sz val="12"/>
      <name val="Calibri"/>
      <family val="2"/>
      <scheme val="minor"/>
    </font>
    <font>
      <b/>
      <sz val="13.2"/>
      <name val="Calibri"/>
      <family val="2"/>
      <scheme val="minor"/>
    </font>
    <font>
      <b/>
      <i/>
      <sz val="13.2"/>
      <name val="Calibri"/>
      <family val="2"/>
      <scheme val="minor"/>
    </font>
    <font>
      <b/>
      <sz val="13.2"/>
      <name val="Arial"/>
    </font>
    <font>
      <sz val="14"/>
      <color rgb="FFFF0000"/>
      <name val="Calibri"/>
      <family val="2"/>
      <scheme val="minor"/>
    </font>
    <font>
      <sz val="13"/>
      <color rgb="FF333333"/>
      <name val="Arial"/>
      <family val="2"/>
    </font>
    <font>
      <b/>
      <sz val="12"/>
      <color theme="1"/>
      <name val="Calibri"/>
      <family val="2"/>
      <scheme val="minor"/>
    </font>
    <font>
      <b/>
      <sz val="13"/>
      <color rgb="FF512929"/>
      <name val="Arial"/>
      <family val="2"/>
    </font>
    <font>
      <sz val="13"/>
      <color rgb="FF512929"/>
      <name val="Arial"/>
      <family val="2"/>
    </font>
    <font>
      <vertAlign val="superscript"/>
      <sz val="12"/>
      <color theme="1"/>
      <name val="Calibri"/>
      <family val="2"/>
      <scheme val="minor"/>
    </font>
    <font>
      <i/>
      <sz val="13"/>
      <color rgb="FF333333"/>
      <name val="Arial"/>
      <family val="2"/>
    </font>
  </fonts>
  <fills count="2">
    <fill>
      <patternFill patternType="none"/>
    </fill>
    <fill>
      <patternFill patternType="gray125"/>
    </fill>
  </fills>
  <borders count="1">
    <border>
      <left/>
      <right/>
      <top/>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7" fillId="0" borderId="0"/>
    <xf numFmtId="0" fontId="11" fillId="0" borderId="0"/>
    <xf numFmtId="0" fontId="8" fillId="0" borderId="0"/>
    <xf numFmtId="0" fontId="18" fillId="0" borderId="0"/>
    <xf numFmtId="164" fontId="18" fillId="0" borderId="0" applyFont="0" applyFill="0" applyBorder="0" applyAlignment="0" applyProtection="0"/>
    <xf numFmtId="9" fontId="18" fillId="0" borderId="0" applyFont="0" applyFill="0" applyBorder="0" applyAlignment="0" applyProtection="0"/>
  </cellStyleXfs>
  <cellXfs count="96">
    <xf numFmtId="0" fontId="0" fillId="0" borderId="0" xfId="0"/>
    <xf numFmtId="0" fontId="3" fillId="0" borderId="0" xfId="0" applyFont="1" applyFill="1"/>
    <xf numFmtId="165" fontId="0" fillId="0" borderId="0" xfId="0" applyNumberFormat="1" applyAlignment="1">
      <alignment horizontal="left"/>
    </xf>
    <xf numFmtId="0" fontId="2" fillId="0" borderId="0" xfId="0" applyFont="1" applyAlignment="1"/>
    <xf numFmtId="166" fontId="0" fillId="0" borderId="0" xfId="0" applyNumberFormat="1" applyFill="1" applyAlignment="1">
      <alignment wrapText="1"/>
    </xf>
    <xf numFmtId="167" fontId="0" fillId="0" borderId="0" xfId="0" applyNumberFormat="1" applyFill="1" applyAlignment="1">
      <alignment horizontal="center"/>
    </xf>
    <xf numFmtId="0" fontId="0" fillId="0" borderId="0" xfId="0" applyAlignment="1">
      <alignment horizontal="left"/>
    </xf>
    <xf numFmtId="167" fontId="0" fillId="0" borderId="0" xfId="0" applyNumberFormat="1" applyFill="1" applyAlignment="1">
      <alignment horizontal="left"/>
    </xf>
    <xf numFmtId="0" fontId="0" fillId="0" borderId="0" xfId="0" applyAlignment="1">
      <alignment horizontal="right" wrapText="1" shrinkToFit="1"/>
    </xf>
    <xf numFmtId="0" fontId="2" fillId="0" borderId="0" xfId="0" applyFont="1"/>
    <xf numFmtId="0" fontId="0" fillId="0" borderId="0" xfId="0" applyFill="1" applyAlignment="1">
      <alignment horizontal="left" wrapText="1"/>
    </xf>
    <xf numFmtId="0" fontId="0" fillId="0" borderId="0" xfId="0" applyFill="1"/>
    <xf numFmtId="0" fontId="0" fillId="0" borderId="0" xfId="0" applyNumberFormat="1"/>
    <xf numFmtId="0" fontId="3" fillId="0" borderId="0" xfId="0" applyFont="1"/>
    <xf numFmtId="167" fontId="0" fillId="0" borderId="0" xfId="0" applyNumberFormat="1" applyFill="1"/>
    <xf numFmtId="168" fontId="4" fillId="0" borderId="0" xfId="0" applyNumberFormat="1" applyFont="1" applyBorder="1" applyAlignment="1">
      <alignment horizontal="center" wrapText="1"/>
    </xf>
    <xf numFmtId="0" fontId="0" fillId="0" borderId="0" xfId="0" applyFill="1" applyAlignment="1">
      <alignment wrapText="1" shrinkToFit="1"/>
    </xf>
    <xf numFmtId="168" fontId="4" fillId="0" borderId="0" xfId="0" applyNumberFormat="1" applyFont="1" applyFill="1" applyBorder="1" applyAlignment="1">
      <alignment horizontal="center" wrapText="1"/>
    </xf>
    <xf numFmtId="2" fontId="0" fillId="0" borderId="0" xfId="0" applyNumberFormat="1" applyFill="1"/>
    <xf numFmtId="0" fontId="0" fillId="0" borderId="0" xfId="0" applyAlignment="1">
      <alignment wrapText="1"/>
    </xf>
    <xf numFmtId="49" fontId="0" fillId="0" borderId="0" xfId="0" applyNumberFormat="1" applyFill="1"/>
    <xf numFmtId="0" fontId="5" fillId="0" borderId="0" xfId="0" applyFont="1"/>
    <xf numFmtId="0" fontId="0" fillId="0" borderId="0" xfId="0" applyAlignment="1">
      <alignment wrapText="1" shrinkToFit="1"/>
    </xf>
    <xf numFmtId="168" fontId="0" fillId="0" borderId="0" xfId="0" applyNumberFormat="1" applyAlignment="1">
      <alignment wrapText="1"/>
    </xf>
    <xf numFmtId="166" fontId="0" fillId="0" borderId="0" xfId="0" applyNumberFormat="1"/>
    <xf numFmtId="166" fontId="0" fillId="0" borderId="0" xfId="0" applyNumberFormat="1" applyAlignment="1">
      <alignment horizontal="left" wrapText="1"/>
    </xf>
    <xf numFmtId="0" fontId="0" fillId="0" borderId="0" xfId="0" applyAlignment="1">
      <alignment horizontal="left" wrapText="1"/>
    </xf>
    <xf numFmtId="0" fontId="0" fillId="0" borderId="0" xfId="0" applyFill="1" applyAlignment="1">
      <alignment wrapText="1"/>
    </xf>
    <xf numFmtId="49" fontId="0" fillId="0" borderId="0" xfId="0" applyNumberFormat="1" applyFill="1" applyAlignment="1">
      <alignment wrapText="1"/>
    </xf>
    <xf numFmtId="0" fontId="0" fillId="0" borderId="0" xfId="0" applyAlignment="1">
      <alignment vertical="center" wrapText="1"/>
    </xf>
    <xf numFmtId="166" fontId="6" fillId="0" borderId="0" xfId="0" applyNumberFormat="1" applyFont="1" applyAlignment="1">
      <alignment wrapText="1"/>
    </xf>
    <xf numFmtId="164" fontId="0" fillId="0" borderId="0" xfId="1" applyNumberFormat="1" applyFont="1"/>
    <xf numFmtId="167" fontId="0" fillId="0" borderId="0" xfId="0" applyNumberFormat="1" applyAlignment="1">
      <alignment wrapText="1"/>
    </xf>
    <xf numFmtId="1" fontId="0" fillId="0" borderId="0" xfId="2" applyNumberFormat="1" applyFont="1"/>
    <xf numFmtId="166" fontId="6" fillId="0" borderId="0" xfId="0" applyNumberFormat="1" applyFont="1" applyBorder="1" applyAlignment="1">
      <alignment wrapText="1"/>
    </xf>
    <xf numFmtId="1" fontId="0" fillId="0" borderId="0" xfId="2" applyNumberFormat="1" applyFont="1" applyBorder="1"/>
    <xf numFmtId="1" fontId="0" fillId="0" borderId="0" xfId="0" applyNumberFormat="1"/>
    <xf numFmtId="0" fontId="0" fillId="0" borderId="0" xfId="0" applyNumberFormat="1" applyFill="1" applyAlignment="1">
      <alignment wrapText="1"/>
    </xf>
    <xf numFmtId="0" fontId="4" fillId="0" borderId="0" xfId="3" applyFont="1" applyFill="1"/>
    <xf numFmtId="0" fontId="4" fillId="0" borderId="0" xfId="3" applyFont="1" applyFill="1" applyAlignment="1">
      <alignment horizontal="right"/>
    </xf>
    <xf numFmtId="0" fontId="4" fillId="0" borderId="0" xfId="3"/>
    <xf numFmtId="0" fontId="4" fillId="0" borderId="0" xfId="3" applyAlignment="1">
      <alignment horizontal="right"/>
    </xf>
    <xf numFmtId="167" fontId="4" fillId="0" borderId="0" xfId="3" applyNumberFormat="1" applyFont="1" applyFill="1" applyAlignment="1">
      <alignment horizontal="right"/>
    </xf>
    <xf numFmtId="2" fontId="8" fillId="0" borderId="0" xfId="4" applyNumberFormat="1" applyFont="1" applyFill="1" applyBorder="1" applyAlignment="1">
      <alignment wrapText="1" shrinkToFit="1"/>
    </xf>
    <xf numFmtId="0" fontId="4" fillId="0" borderId="0" xfId="0" applyFont="1" applyAlignment="1">
      <alignment horizontal="center"/>
    </xf>
    <xf numFmtId="0" fontId="9" fillId="0" borderId="0" xfId="0" applyFont="1" applyAlignment="1">
      <alignment horizontal="center" wrapText="1"/>
    </xf>
    <xf numFmtId="0" fontId="10" fillId="0" borderId="0" xfId="0" applyFont="1" applyAlignment="1">
      <alignment horizontal="center" wrapText="1"/>
    </xf>
    <xf numFmtId="168" fontId="4" fillId="0" borderId="0" xfId="0" applyNumberFormat="1" applyFont="1" applyAlignment="1">
      <alignment horizontal="center" wrapText="1"/>
    </xf>
    <xf numFmtId="167" fontId="4" fillId="0" borderId="0" xfId="0" applyNumberFormat="1" applyFont="1" applyAlignment="1">
      <alignment horizontal="center"/>
    </xf>
    <xf numFmtId="0" fontId="4" fillId="0" borderId="0" xfId="0" applyFont="1" applyFill="1"/>
    <xf numFmtId="0" fontId="4" fillId="0" borderId="0" xfId="0" applyFont="1" applyFill="1" applyAlignment="1">
      <alignment horizontal="center"/>
    </xf>
    <xf numFmtId="167" fontId="4" fillId="0" borderId="0" xfId="0" applyNumberFormat="1" applyFont="1" applyFill="1" applyAlignment="1">
      <alignment horizontal="center"/>
    </xf>
    <xf numFmtId="0" fontId="12" fillId="0" borderId="0" xfId="0" applyFont="1" applyFill="1" applyAlignment="1">
      <alignment horizontal="center" wrapText="1" shrinkToFit="1"/>
    </xf>
    <xf numFmtId="0" fontId="12" fillId="0" borderId="0" xfId="0" applyFont="1" applyFill="1" applyAlignment="1">
      <alignment horizontal="center"/>
    </xf>
    <xf numFmtId="166" fontId="0" fillId="0" borderId="0" xfId="0" applyNumberFormat="1" applyAlignment="1">
      <alignment horizontal="right"/>
    </xf>
    <xf numFmtId="0" fontId="0" fillId="0" borderId="0" xfId="0" applyAlignment="1">
      <alignment horizontal="right"/>
    </xf>
    <xf numFmtId="167" fontId="0" fillId="0" borderId="0" xfId="0" applyNumberFormat="1"/>
    <xf numFmtId="0" fontId="0" fillId="0" borderId="0" xfId="0" applyFont="1" applyAlignment="1">
      <alignment wrapText="1" shrinkToFit="1"/>
    </xf>
    <xf numFmtId="2" fontId="0" fillId="0" borderId="0" xfId="0" applyNumberFormat="1"/>
    <xf numFmtId="0" fontId="13" fillId="0" borderId="0" xfId="0" applyFont="1"/>
    <xf numFmtId="0" fontId="14" fillId="0" borderId="0" xfId="0" applyFont="1"/>
    <xf numFmtId="0" fontId="15" fillId="0" borderId="0" xfId="0" applyFont="1" applyFill="1"/>
    <xf numFmtId="0" fontId="16" fillId="0" borderId="0" xfId="0" applyFont="1"/>
    <xf numFmtId="0" fontId="15" fillId="0" borderId="0" xfId="0" applyFont="1"/>
    <xf numFmtId="167" fontId="0" fillId="0" borderId="0" xfId="0" applyNumberFormat="1" applyFill="1" applyAlignment="1">
      <alignment horizontal="right" wrapText="1"/>
    </xf>
    <xf numFmtId="1" fontId="0" fillId="0" borderId="0" xfId="0" applyNumberFormat="1" applyFill="1" applyAlignment="1">
      <alignment horizontal="right" wrapText="1"/>
    </xf>
    <xf numFmtId="167" fontId="18" fillId="0" borderId="0" xfId="7" applyNumberFormat="1"/>
    <xf numFmtId="3" fontId="18" fillId="0" borderId="0" xfId="7" applyNumberFormat="1"/>
    <xf numFmtId="0" fontId="18" fillId="0" borderId="0" xfId="7"/>
    <xf numFmtId="0" fontId="18" fillId="0" borderId="0" xfId="7" applyFill="1"/>
    <xf numFmtId="0" fontId="22" fillId="0" borderId="0" xfId="7" applyFont="1" applyAlignment="1"/>
    <xf numFmtId="0" fontId="23" fillId="0" borderId="0" xfId="7" applyFont="1" applyAlignment="1"/>
    <xf numFmtId="0" fontId="25" fillId="0" borderId="0" xfId="7" applyFont="1" applyAlignment="1"/>
    <xf numFmtId="0" fontId="20" fillId="0" borderId="0" xfId="7" applyFont="1"/>
    <xf numFmtId="0" fontId="21" fillId="0" borderId="0" xfId="7" applyFont="1"/>
    <xf numFmtId="0" fontId="20" fillId="0" borderId="0" xfId="7" applyFont="1" applyAlignment="1"/>
    <xf numFmtId="0" fontId="21" fillId="0" borderId="0" xfId="7" applyFont="1" applyAlignment="1"/>
    <xf numFmtId="0" fontId="19" fillId="0" borderId="0" xfId="7" applyFont="1"/>
    <xf numFmtId="0" fontId="18" fillId="0" borderId="0" xfId="7" applyAlignment="1">
      <alignment horizontal="left" vertical="top" wrapText="1"/>
    </xf>
    <xf numFmtId="167" fontId="0" fillId="0" borderId="0" xfId="0" applyNumberFormat="1" applyAlignment="1">
      <alignment horizontal="right" wrapText="1" shrinkToFit="1"/>
    </xf>
    <xf numFmtId="0" fontId="0" fillId="0" borderId="0" xfId="0" applyFont="1" applyFill="1"/>
    <xf numFmtId="0" fontId="0" fillId="0" borderId="0" xfId="0" applyFont="1" applyFill="1" applyAlignment="1">
      <alignment wrapText="1" shrinkToFit="1"/>
    </xf>
    <xf numFmtId="166" fontId="0" fillId="0" borderId="0" xfId="0" applyNumberFormat="1" applyFont="1" applyFill="1" applyAlignment="1">
      <alignment wrapText="1"/>
    </xf>
    <xf numFmtId="0" fontId="26" fillId="0" borderId="0" xfId="0" applyFont="1" applyFill="1"/>
    <xf numFmtId="2" fontId="0" fillId="0" borderId="0" xfId="0" applyNumberFormat="1" applyFont="1" applyFill="1"/>
    <xf numFmtId="0" fontId="27" fillId="0" borderId="0" xfId="0" applyFont="1"/>
    <xf numFmtId="167" fontId="0" fillId="0" borderId="0" xfId="0" applyNumberFormat="1" applyFill="1" applyAlignment="1">
      <alignment wrapText="1"/>
    </xf>
    <xf numFmtId="175" fontId="2" fillId="0" borderId="0" xfId="0" applyNumberFormat="1" applyFont="1"/>
    <xf numFmtId="0" fontId="28" fillId="0" borderId="0" xfId="0" applyFont="1"/>
    <xf numFmtId="14" fontId="0" fillId="0" borderId="0" xfId="0" applyNumberFormat="1" applyFont="1" applyFill="1" applyAlignment="1">
      <alignment wrapText="1"/>
    </xf>
    <xf numFmtId="0" fontId="0" fillId="0" borderId="0" xfId="0" applyAlignment="1"/>
    <xf numFmtId="0" fontId="29" fillId="0" borderId="0" xfId="0" applyFont="1"/>
    <xf numFmtId="0" fontId="30" fillId="0" borderId="0" xfId="0" applyFont="1"/>
    <xf numFmtId="0" fontId="32" fillId="0" borderId="0" xfId="0" applyFont="1" applyAlignment="1">
      <alignment vertical="center"/>
    </xf>
    <xf numFmtId="0" fontId="0" fillId="0" borderId="0" xfId="0" applyFill="1" applyAlignment="1"/>
    <xf numFmtId="167" fontId="0" fillId="0" borderId="0" xfId="0" applyNumberFormat="1" applyFill="1" applyAlignment="1"/>
  </cellXfs>
  <cellStyles count="10">
    <cellStyle name="Comma" xfId="1" builtinId="3"/>
    <cellStyle name="Comma 2" xfId="8"/>
    <cellStyle name="Normal" xfId="0" builtinId="0"/>
    <cellStyle name="Normal 199 2" xfId="5"/>
    <cellStyle name="Normal 2" xfId="7"/>
    <cellStyle name="Normal 201" xfId="6"/>
    <cellStyle name="Normal 202" xfId="3"/>
    <cellStyle name="Normal_Sheet1" xfId="4"/>
    <cellStyle name="Percent" xfId="2" builtinId="5"/>
    <cellStyle name="Percent 2" xfId="9"/>
  </cellStyles>
  <dxfs count="20">
    <dxf>
      <border>
        <bottom style="thin">
          <color indexed="64"/>
        </bottom>
      </border>
    </dxf>
    <dxf>
      <border>
        <bottom style="hair">
          <color indexed="64"/>
        </bottom>
      </border>
    </dxf>
    <dxf>
      <border>
        <bottom style="thin">
          <color indexed="64"/>
        </bottom>
      </border>
    </dxf>
    <dxf>
      <border>
        <bottom style="hair">
          <color indexed="64"/>
        </bottom>
      </border>
    </dxf>
    <dxf>
      <border>
        <bottom style="thin">
          <color indexed="64"/>
        </bottom>
      </border>
    </dxf>
    <dxf>
      <border>
        <bottom style="hair">
          <color indexed="64"/>
        </bottom>
      </border>
    </dxf>
    <dxf>
      <border>
        <bottom style="thin">
          <color indexed="64"/>
        </bottom>
      </border>
    </dxf>
    <dxf>
      <border>
        <bottom style="hair">
          <color indexed="64"/>
        </bottom>
      </border>
    </dxf>
    <dxf>
      <border>
        <bottom style="thin">
          <color indexed="64"/>
        </bottom>
      </border>
    </dxf>
    <dxf>
      <border>
        <bottom style="hair">
          <color indexed="64"/>
        </bottom>
      </border>
    </dxf>
    <dxf>
      <border>
        <bottom style="thin">
          <color indexed="64"/>
        </bottom>
      </border>
    </dxf>
    <dxf>
      <border>
        <bottom style="hair">
          <color indexed="64"/>
        </bottom>
      </border>
    </dxf>
    <dxf>
      <border>
        <bottom style="thin">
          <color indexed="64"/>
        </bottom>
      </border>
    </dxf>
    <dxf>
      <border>
        <bottom style="hair">
          <color indexed="64"/>
        </bottom>
      </border>
    </dxf>
    <dxf>
      <numFmt numFmtId="167" formatCode="0.0"/>
    </dxf>
    <dxf>
      <numFmt numFmtId="167" formatCode="0.0"/>
    </dxf>
    <dxf>
      <numFmt numFmtId="167" formatCode="0.0"/>
    </dxf>
    <dxf>
      <numFmt numFmtId="167" formatCode="0.0"/>
      <alignment horizontal="general" vertical="bottom" textRotation="0" wrapText="1" indent="0" justifyLastLine="0" shrinkToFit="0" readingOrder="0"/>
    </dxf>
    <dxf>
      <numFmt numFmtId="168" formatCode="0000\_x000a_\Q0"/>
      <alignment horizontal="general" vertical="bottom" textRotation="0" wrapText="1" indent="0" justifyLastLine="0" shrinkToFit="0" readingOrder="0"/>
    </dxf>
    <dxf>
      <alignment horizontal="general" vertical="bottom" textRotation="0" wrapText="1" indent="0" justifyLastLine="0"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ables/table1.xml><?xml version="1.0" encoding="utf-8"?>
<table xmlns="http://schemas.openxmlformats.org/spreadsheetml/2006/main" id="1" name="Table12" displayName="Table12" ref="A2:E21" totalsRowShown="0" headerRowDxfId="19">
  <tableColumns count="5">
    <tableColumn id="1" name=" " dataDxfId="18"/>
    <tableColumn id="5" name="Exportations totales" dataDxfId="17"/>
    <tableColumn id="2" name="Biens non énergétiques" dataDxfId="16"/>
    <tableColumn id="3" name="Biens énergétiques" dataDxfId="15"/>
    <tableColumn id="4" name="Services" dataDxfId="14"/>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activeCell="A3" sqref="A3:A29"/>
    </sheetView>
  </sheetViews>
  <sheetFormatPr defaultColWidth="8.85546875" defaultRowHeight="15" x14ac:dyDescent="0.25"/>
  <cols>
    <col min="1" max="1" width="13.7109375" customWidth="1"/>
    <col min="4" max="4" width="50.85546875" bestFit="1" customWidth="1"/>
  </cols>
  <sheetData>
    <row r="1" spans="1:3" x14ac:dyDescent="0.25">
      <c r="A1" t="s">
        <v>0</v>
      </c>
    </row>
    <row r="2" spans="1:3" x14ac:dyDescent="0.25">
      <c r="A2" t="s">
        <v>1</v>
      </c>
      <c r="B2" t="s">
        <v>2</v>
      </c>
      <c r="C2" t="s">
        <v>3</v>
      </c>
    </row>
    <row r="3" spans="1:3" x14ac:dyDescent="0.25">
      <c r="A3" s="2">
        <v>42309</v>
      </c>
      <c r="B3" s="56"/>
      <c r="C3" s="56">
        <v>7.1</v>
      </c>
    </row>
    <row r="4" spans="1:3" x14ac:dyDescent="0.25">
      <c r="A4" s="2">
        <v>42339</v>
      </c>
      <c r="B4" s="56">
        <v>9</v>
      </c>
      <c r="C4" s="56">
        <v>7.1</v>
      </c>
    </row>
    <row r="5" spans="1:3" x14ac:dyDescent="0.25">
      <c r="A5" s="2">
        <v>42370</v>
      </c>
      <c r="B5" s="56">
        <v>4.5</v>
      </c>
      <c r="C5" s="56">
        <v>7.2</v>
      </c>
    </row>
    <row r="6" spans="1:3" x14ac:dyDescent="0.25">
      <c r="A6" s="2">
        <v>42401</v>
      </c>
      <c r="B6" s="56">
        <v>11.5</v>
      </c>
      <c r="C6" s="56">
        <v>7.2</v>
      </c>
    </row>
    <row r="7" spans="1:3" x14ac:dyDescent="0.25">
      <c r="A7" s="2">
        <v>42430</v>
      </c>
      <c r="B7" s="56">
        <v>42.80000000000291</v>
      </c>
      <c r="C7" s="56">
        <v>7</v>
      </c>
    </row>
    <row r="8" spans="1:3" x14ac:dyDescent="0.25">
      <c r="A8" s="2">
        <v>42461</v>
      </c>
      <c r="B8" s="56">
        <v>56.700000000000728</v>
      </c>
      <c r="C8" s="56">
        <v>7.1</v>
      </c>
    </row>
    <row r="9" spans="1:3" x14ac:dyDescent="0.25">
      <c r="A9" s="2">
        <v>42491</v>
      </c>
      <c r="B9" s="56">
        <v>48.5</v>
      </c>
      <c r="C9" s="56">
        <v>6.9</v>
      </c>
    </row>
    <row r="10" spans="1:3" x14ac:dyDescent="0.25">
      <c r="A10" s="2">
        <v>42522</v>
      </c>
      <c r="B10" s="56">
        <v>67.700000000000728</v>
      </c>
      <c r="C10" s="56">
        <v>6.8</v>
      </c>
    </row>
    <row r="11" spans="1:3" x14ac:dyDescent="0.25">
      <c r="A11" s="2">
        <v>42552</v>
      </c>
      <c r="B11" s="56">
        <v>57.600000000002183</v>
      </c>
      <c r="C11" s="56">
        <v>7</v>
      </c>
    </row>
    <row r="12" spans="1:3" x14ac:dyDescent="0.25">
      <c r="A12" s="2">
        <v>42583</v>
      </c>
      <c r="B12" s="56">
        <v>94.5</v>
      </c>
      <c r="C12" s="56">
        <v>7</v>
      </c>
    </row>
    <row r="13" spans="1:3" x14ac:dyDescent="0.25">
      <c r="A13" s="2">
        <v>42614</v>
      </c>
      <c r="B13" s="56">
        <v>161.10000000000218</v>
      </c>
      <c r="C13" s="56">
        <v>7</v>
      </c>
    </row>
    <row r="14" spans="1:3" x14ac:dyDescent="0.25">
      <c r="A14" s="2">
        <v>42644</v>
      </c>
      <c r="B14" s="56">
        <v>196.90000000000146</v>
      </c>
      <c r="C14" s="56">
        <v>6.9</v>
      </c>
    </row>
    <row r="15" spans="1:3" x14ac:dyDescent="0.25">
      <c r="A15" s="2">
        <v>42675</v>
      </c>
      <c r="B15" s="56">
        <v>198.90000000000146</v>
      </c>
      <c r="C15" s="56">
        <v>6.8</v>
      </c>
    </row>
    <row r="16" spans="1:3" x14ac:dyDescent="0.25">
      <c r="A16" s="2">
        <v>42705</v>
      </c>
      <c r="B16" s="56">
        <v>231.20000000000073</v>
      </c>
      <c r="C16" s="56">
        <v>6.9</v>
      </c>
    </row>
    <row r="17" spans="1:3" x14ac:dyDescent="0.25">
      <c r="A17" s="2">
        <v>42736</v>
      </c>
      <c r="B17" s="56">
        <v>281.80000000000291</v>
      </c>
      <c r="C17" s="56">
        <v>6.7</v>
      </c>
    </row>
    <row r="18" spans="1:3" x14ac:dyDescent="0.25">
      <c r="A18" s="2">
        <v>42767</v>
      </c>
      <c r="B18" s="56">
        <v>303.40000000000146</v>
      </c>
      <c r="C18" s="56">
        <v>6.6</v>
      </c>
    </row>
    <row r="19" spans="1:3" x14ac:dyDescent="0.25">
      <c r="A19" s="2">
        <v>42795</v>
      </c>
      <c r="B19" s="56">
        <v>322</v>
      </c>
      <c r="C19" s="56">
        <v>6.6</v>
      </c>
    </row>
    <row r="20" spans="1:3" x14ac:dyDescent="0.25">
      <c r="A20" s="2">
        <v>42826</v>
      </c>
      <c r="B20" s="56">
        <v>338.80000000000291</v>
      </c>
      <c r="C20" s="56">
        <v>6.4</v>
      </c>
    </row>
    <row r="21" spans="1:3" x14ac:dyDescent="0.25">
      <c r="A21" s="2">
        <v>42856</v>
      </c>
      <c r="B21" s="56">
        <v>371.40000000000146</v>
      </c>
      <c r="C21" s="56">
        <v>6.5</v>
      </c>
    </row>
    <row r="22" spans="1:3" x14ac:dyDescent="0.25">
      <c r="A22" s="2">
        <v>42887</v>
      </c>
      <c r="B22" s="56">
        <v>426.5</v>
      </c>
      <c r="C22" s="56">
        <v>6.5</v>
      </c>
    </row>
    <row r="23" spans="1:3" x14ac:dyDescent="0.25">
      <c r="A23" s="2">
        <v>42917</v>
      </c>
      <c r="B23" s="56">
        <v>449.60000000000218</v>
      </c>
      <c r="C23" s="56">
        <v>6.3</v>
      </c>
    </row>
    <row r="24" spans="1:3" x14ac:dyDescent="0.25">
      <c r="A24" s="2">
        <v>42948</v>
      </c>
      <c r="B24" s="56">
        <v>472.20000000000073</v>
      </c>
      <c r="C24" s="56">
        <v>6.2</v>
      </c>
    </row>
    <row r="25" spans="1:3" x14ac:dyDescent="0.25">
      <c r="A25" s="2">
        <v>42979</v>
      </c>
      <c r="B25" s="56">
        <v>484.80000000000291</v>
      </c>
      <c r="C25" s="56">
        <v>6.2</v>
      </c>
    </row>
    <row r="26" spans="1:3" x14ac:dyDescent="0.25">
      <c r="A26" s="2">
        <v>43009</v>
      </c>
      <c r="B26" s="56">
        <v>512.5</v>
      </c>
      <c r="C26" s="56">
        <v>6.2</v>
      </c>
    </row>
    <row r="27" spans="1:3" x14ac:dyDescent="0.25">
      <c r="A27" s="2">
        <v>43040</v>
      </c>
      <c r="B27" s="56">
        <v>593.70000000000073</v>
      </c>
      <c r="C27" s="56">
        <v>5.9</v>
      </c>
    </row>
    <row r="28" spans="1:3" x14ac:dyDescent="0.25">
      <c r="A28" s="2">
        <v>43070</v>
      </c>
      <c r="B28" s="56">
        <v>658.5</v>
      </c>
      <c r="C28" s="56">
        <v>5.8</v>
      </c>
    </row>
    <row r="29" spans="1:3" x14ac:dyDescent="0.25">
      <c r="A29" s="2">
        <v>43101</v>
      </c>
      <c r="B29" s="56">
        <v>570.5</v>
      </c>
      <c r="C29" s="56">
        <v>5.9</v>
      </c>
    </row>
    <row r="30" spans="1:3" x14ac:dyDescent="0.25">
      <c r="A30" s="1" t="s">
        <v>4</v>
      </c>
    </row>
    <row r="31" spans="1:3" x14ac:dyDescent="0.25">
      <c r="A31" s="1"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C26" sqref="C26"/>
    </sheetView>
  </sheetViews>
  <sheetFormatPr defaultColWidth="8.85546875" defaultRowHeight="15" x14ac:dyDescent="0.25"/>
  <cols>
    <col min="1" max="1" width="19.42578125" customWidth="1"/>
  </cols>
  <sheetData>
    <row r="1" spans="1:2" x14ac:dyDescent="0.25">
      <c r="A1" s="3" t="s">
        <v>6</v>
      </c>
    </row>
    <row r="2" spans="1:2" x14ac:dyDescent="0.25">
      <c r="A2" t="s">
        <v>7</v>
      </c>
      <c r="B2" s="6" t="s">
        <v>8</v>
      </c>
    </row>
    <row r="3" spans="1:2" x14ac:dyDescent="0.25">
      <c r="A3" s="4" t="s">
        <v>9</v>
      </c>
      <c r="B3" s="7">
        <v>3.2255918917658999</v>
      </c>
    </row>
    <row r="4" spans="1:2" x14ac:dyDescent="0.25">
      <c r="A4" s="4" t="s">
        <v>10</v>
      </c>
      <c r="B4" s="7">
        <v>2.4385761503685988</v>
      </c>
    </row>
    <row r="5" spans="1:2" x14ac:dyDescent="0.25">
      <c r="A5" s="4" t="s">
        <v>11</v>
      </c>
      <c r="B5" s="7">
        <v>2.4220534808414795</v>
      </c>
    </row>
    <row r="6" spans="1:2" x14ac:dyDescent="0.25">
      <c r="A6" s="4" t="s">
        <v>12</v>
      </c>
      <c r="B6" s="7">
        <v>2.0102398717540826</v>
      </c>
    </row>
    <row r="7" spans="1:2" x14ac:dyDescent="0.25">
      <c r="A7" s="4" t="s">
        <v>13</v>
      </c>
      <c r="B7" s="7">
        <v>1.8626884850419634</v>
      </c>
    </row>
    <row r="8" spans="1:2" x14ac:dyDescent="0.25">
      <c r="A8" s="4" t="s">
        <v>14</v>
      </c>
      <c r="B8" s="7">
        <v>1.4910867660569371</v>
      </c>
    </row>
    <row r="9" spans="1:2" x14ac:dyDescent="0.25">
      <c r="A9" s="4" t="s">
        <v>15</v>
      </c>
      <c r="B9" s="7">
        <v>1.4506250100128959</v>
      </c>
    </row>
    <row r="10" spans="1:2" x14ac:dyDescent="0.25">
      <c r="A10" s="1" t="s">
        <v>16</v>
      </c>
    </row>
    <row r="11" spans="1:2" x14ac:dyDescent="0.25">
      <c r="A11" s="1" t="s">
        <v>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
  <sheetViews>
    <sheetView workbookViewId="0">
      <selection activeCell="B2" sqref="B2"/>
    </sheetView>
  </sheetViews>
  <sheetFormatPr defaultColWidth="8.85546875" defaultRowHeight="15" x14ac:dyDescent="0.25"/>
  <cols>
    <col min="2" max="2" width="11.28515625" bestFit="1" customWidth="1"/>
  </cols>
  <sheetData>
    <row r="1" spans="1:2" x14ac:dyDescent="0.25">
      <c r="A1" t="s">
        <v>18</v>
      </c>
    </row>
    <row r="2" spans="1:2" ht="90" x14ac:dyDescent="0.25">
      <c r="A2" t="s">
        <v>19</v>
      </c>
      <c r="B2" s="8" t="s">
        <v>20</v>
      </c>
    </row>
    <row r="3" spans="1:2" x14ac:dyDescent="0.25">
      <c r="A3">
        <v>2002</v>
      </c>
      <c r="B3" s="56">
        <v>45.116666666666639</v>
      </c>
    </row>
    <row r="4" spans="1:2" x14ac:dyDescent="0.25">
      <c r="A4">
        <v>2003</v>
      </c>
      <c r="B4" s="56">
        <v>25.008333333333365</v>
      </c>
    </row>
    <row r="5" spans="1:2" x14ac:dyDescent="0.25">
      <c r="A5">
        <v>2004</v>
      </c>
      <c r="B5" s="56">
        <v>17.583333333333332</v>
      </c>
    </row>
    <row r="6" spans="1:2" x14ac:dyDescent="0.25">
      <c r="A6">
        <v>2005</v>
      </c>
      <c r="B6" s="56">
        <v>17.958333333333332</v>
      </c>
    </row>
    <row r="7" spans="1:2" x14ac:dyDescent="0.25">
      <c r="A7">
        <v>2006</v>
      </c>
      <c r="B7" s="56">
        <v>27.824999999999971</v>
      </c>
    </row>
    <row r="8" spans="1:2" x14ac:dyDescent="0.25">
      <c r="A8">
        <v>2007</v>
      </c>
      <c r="B8" s="56">
        <v>29.95000000000012</v>
      </c>
    </row>
    <row r="9" spans="1:2" x14ac:dyDescent="0.25">
      <c r="A9">
        <v>2008</v>
      </c>
      <c r="B9" s="56">
        <v>1.7749999999999393</v>
      </c>
    </row>
    <row r="10" spans="1:2" x14ac:dyDescent="0.25">
      <c r="A10">
        <v>2009</v>
      </c>
      <c r="B10" s="56">
        <v>-13.708333333333334</v>
      </c>
    </row>
    <row r="11" spans="1:2" x14ac:dyDescent="0.25">
      <c r="A11">
        <v>2010</v>
      </c>
      <c r="B11" s="56">
        <v>25.65833333333315</v>
      </c>
    </row>
    <row r="12" spans="1:2" x14ac:dyDescent="0.25">
      <c r="A12">
        <v>2011</v>
      </c>
      <c r="B12" s="56">
        <v>16.733333333333576</v>
      </c>
    </row>
    <row r="13" spans="1:2" x14ac:dyDescent="0.25">
      <c r="A13">
        <v>2012</v>
      </c>
      <c r="B13" s="56">
        <v>26.008333333333212</v>
      </c>
    </row>
    <row r="14" spans="1:2" x14ac:dyDescent="0.25">
      <c r="A14">
        <v>2013</v>
      </c>
      <c r="B14" s="56">
        <v>10.908333333333454</v>
      </c>
    </row>
    <row r="15" spans="1:2" x14ac:dyDescent="0.25">
      <c r="A15">
        <v>2014</v>
      </c>
      <c r="B15" s="56">
        <v>9.0166666666664241</v>
      </c>
    </row>
    <row r="16" spans="1:2" x14ac:dyDescent="0.25">
      <c r="A16">
        <v>2015</v>
      </c>
      <c r="B16" s="56">
        <v>12.666666666666666</v>
      </c>
    </row>
    <row r="17" spans="1:2" x14ac:dyDescent="0.25">
      <c r="A17">
        <v>2016</v>
      </c>
      <c r="B17" s="56">
        <v>18.516666666666726</v>
      </c>
    </row>
    <row r="18" spans="1:2" x14ac:dyDescent="0.25">
      <c r="A18">
        <v>2017</v>
      </c>
      <c r="B18" s="56">
        <v>35.60833333333327</v>
      </c>
    </row>
    <row r="19" spans="1:2" ht="23.25" x14ac:dyDescent="0.35">
      <c r="A19" s="59" t="s">
        <v>21</v>
      </c>
    </row>
    <row r="20" spans="1:2" ht="23.25" x14ac:dyDescent="0.35">
      <c r="A20" s="59" t="s">
        <v>22</v>
      </c>
    </row>
    <row r="198" spans="1:9" x14ac:dyDescent="0.25">
      <c r="A198" s="11" t="s">
        <v>21</v>
      </c>
      <c r="B198" s="11"/>
      <c r="C198" s="11"/>
      <c r="D198" s="11"/>
      <c r="E198" s="11"/>
      <c r="F198" s="11"/>
      <c r="G198" s="11"/>
      <c r="H198" s="11"/>
      <c r="I198" s="11"/>
    </row>
    <row r="199" spans="1:9" x14ac:dyDescent="0.25">
      <c r="A199" s="11" t="s">
        <v>22</v>
      </c>
      <c r="B199" s="11"/>
      <c r="C199" s="11"/>
      <c r="D199" s="11"/>
      <c r="E199" s="11"/>
      <c r="F199" s="11"/>
      <c r="G199" s="11"/>
      <c r="H199" s="11"/>
      <c r="I199"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0"/>
  <sheetViews>
    <sheetView topLeftCell="A166" workbookViewId="0">
      <selection activeCell="B3" sqref="B3"/>
    </sheetView>
  </sheetViews>
  <sheetFormatPr defaultColWidth="8.85546875" defaultRowHeight="15" x14ac:dyDescent="0.25"/>
  <cols>
    <col min="1" max="1" width="22.85546875" customWidth="1"/>
    <col min="2" max="2" width="8.85546875" style="56"/>
  </cols>
  <sheetData>
    <row r="1" spans="1:2" x14ac:dyDescent="0.25">
      <c r="A1" t="s">
        <v>18</v>
      </c>
    </row>
    <row r="2" spans="1:2" x14ac:dyDescent="0.25">
      <c r="B2" s="56" t="s">
        <v>8</v>
      </c>
    </row>
    <row r="3" spans="1:2" ht="90" x14ac:dyDescent="0.25">
      <c r="A3" s="8" t="s">
        <v>23</v>
      </c>
      <c r="B3" s="79" t="s">
        <v>3</v>
      </c>
    </row>
    <row r="4" spans="1:2" x14ac:dyDescent="0.25">
      <c r="A4" t="s">
        <v>24</v>
      </c>
      <c r="B4" s="56">
        <v>8</v>
      </c>
    </row>
    <row r="5" spans="1:2" x14ac:dyDescent="0.25">
      <c r="A5" t="s">
        <v>25</v>
      </c>
      <c r="B5" s="56">
        <v>7.9</v>
      </c>
    </row>
    <row r="6" spans="1:2" x14ac:dyDescent="0.25">
      <c r="A6" t="s">
        <v>26</v>
      </c>
      <c r="B6" s="56">
        <v>7.9</v>
      </c>
    </row>
    <row r="7" spans="1:2" x14ac:dyDescent="0.25">
      <c r="A7" t="s">
        <v>27</v>
      </c>
      <c r="B7" s="56">
        <v>7.7</v>
      </c>
    </row>
    <row r="8" spans="1:2" x14ac:dyDescent="0.25">
      <c r="A8" t="s">
        <v>28</v>
      </c>
      <c r="B8" s="56">
        <v>7.7</v>
      </c>
    </row>
    <row r="9" spans="1:2" x14ac:dyDescent="0.25">
      <c r="A9" t="s">
        <v>29</v>
      </c>
      <c r="B9" s="56">
        <v>7.7</v>
      </c>
    </row>
    <row r="10" spans="1:2" x14ac:dyDescent="0.25">
      <c r="A10" t="s">
        <v>30</v>
      </c>
      <c r="B10" s="56">
        <v>7.6</v>
      </c>
    </row>
    <row r="11" spans="1:2" x14ac:dyDescent="0.25">
      <c r="A11" t="s">
        <v>31</v>
      </c>
      <c r="B11" s="56">
        <v>7.4</v>
      </c>
    </row>
    <row r="12" spans="1:2" x14ac:dyDescent="0.25">
      <c r="A12" t="s">
        <v>32</v>
      </c>
      <c r="B12" s="56">
        <v>7.5</v>
      </c>
    </row>
    <row r="13" spans="1:2" x14ac:dyDescent="0.25">
      <c r="A13" t="s">
        <v>33</v>
      </c>
      <c r="B13" s="56">
        <v>7.5</v>
      </c>
    </row>
    <row r="14" spans="1:2" x14ac:dyDescent="0.25">
      <c r="A14" t="s">
        <v>34</v>
      </c>
      <c r="B14" s="56">
        <v>7.5</v>
      </c>
    </row>
    <row r="15" spans="1:2" x14ac:dyDescent="0.25">
      <c r="A15" t="s">
        <v>35</v>
      </c>
      <c r="B15" s="56">
        <v>7.6</v>
      </c>
    </row>
    <row r="16" spans="1:2" x14ac:dyDescent="0.25">
      <c r="A16" t="s">
        <v>36</v>
      </c>
      <c r="B16" s="56">
        <v>7.4</v>
      </c>
    </row>
    <row r="17" spans="1:2" x14ac:dyDescent="0.25">
      <c r="A17" t="s">
        <v>37</v>
      </c>
      <c r="B17" s="56">
        <v>7.4</v>
      </c>
    </row>
    <row r="18" spans="1:2" x14ac:dyDescent="0.25">
      <c r="A18" t="s">
        <v>38</v>
      </c>
      <c r="B18" s="56">
        <v>7.4</v>
      </c>
    </row>
    <row r="19" spans="1:2" x14ac:dyDescent="0.25">
      <c r="A19" t="s">
        <v>39</v>
      </c>
      <c r="B19" s="56">
        <v>7.6</v>
      </c>
    </row>
    <row r="20" spans="1:2" x14ac:dyDescent="0.25">
      <c r="A20" t="s">
        <v>40</v>
      </c>
      <c r="B20" s="56">
        <v>7.8</v>
      </c>
    </row>
    <row r="21" spans="1:2" x14ac:dyDescent="0.25">
      <c r="A21" t="s">
        <v>41</v>
      </c>
      <c r="B21" s="56">
        <v>7.6</v>
      </c>
    </row>
    <row r="22" spans="1:2" x14ac:dyDescent="0.25">
      <c r="A22" t="s">
        <v>42</v>
      </c>
      <c r="B22" s="56">
        <v>7.6</v>
      </c>
    </row>
    <row r="23" spans="1:2" x14ac:dyDescent="0.25">
      <c r="A23" t="s">
        <v>43</v>
      </c>
      <c r="B23" s="56">
        <v>7.8</v>
      </c>
    </row>
    <row r="24" spans="1:2" x14ac:dyDescent="0.25">
      <c r="A24" t="s">
        <v>44</v>
      </c>
      <c r="B24" s="56">
        <v>7.9</v>
      </c>
    </row>
    <row r="25" spans="1:2" x14ac:dyDescent="0.25">
      <c r="A25" t="s">
        <v>45</v>
      </c>
      <c r="B25" s="56">
        <v>7.6</v>
      </c>
    </row>
    <row r="26" spans="1:2" x14ac:dyDescent="0.25">
      <c r="A26" t="s">
        <v>46</v>
      </c>
      <c r="B26" s="56">
        <v>7.4</v>
      </c>
    </row>
    <row r="27" spans="1:2" x14ac:dyDescent="0.25">
      <c r="A27" t="s">
        <v>47</v>
      </c>
      <c r="B27" s="56">
        <v>7.4</v>
      </c>
    </row>
    <row r="28" spans="1:2" x14ac:dyDescent="0.25">
      <c r="A28" t="s">
        <v>48</v>
      </c>
      <c r="B28" s="56">
        <v>7.3</v>
      </c>
    </row>
    <row r="29" spans="1:2" x14ac:dyDescent="0.25">
      <c r="A29" t="s">
        <v>49</v>
      </c>
      <c r="B29" s="56">
        <v>7.4</v>
      </c>
    </row>
    <row r="30" spans="1:2" x14ac:dyDescent="0.25">
      <c r="A30" t="s">
        <v>50</v>
      </c>
      <c r="B30" s="56">
        <v>7.3</v>
      </c>
    </row>
    <row r="31" spans="1:2" x14ac:dyDescent="0.25">
      <c r="A31" t="s">
        <v>51</v>
      </c>
      <c r="B31" s="56">
        <v>7.2</v>
      </c>
    </row>
    <row r="32" spans="1:2" x14ac:dyDescent="0.25">
      <c r="A32" t="s">
        <v>52</v>
      </c>
      <c r="B32" s="56">
        <v>7.1</v>
      </c>
    </row>
    <row r="33" spans="1:2" x14ac:dyDescent="0.25">
      <c r="A33" t="s">
        <v>53</v>
      </c>
      <c r="B33" s="56">
        <v>7.2</v>
      </c>
    </row>
    <row r="34" spans="1:2" x14ac:dyDescent="0.25">
      <c r="A34" t="s">
        <v>54</v>
      </c>
      <c r="B34" s="56">
        <v>7</v>
      </c>
    </row>
    <row r="35" spans="1:2" x14ac:dyDescent="0.25">
      <c r="A35" t="s">
        <v>55</v>
      </c>
      <c r="B35" s="56">
        <v>7</v>
      </c>
    </row>
    <row r="36" spans="1:2" x14ac:dyDescent="0.25">
      <c r="A36" t="s">
        <v>56</v>
      </c>
      <c r="B36" s="56">
        <v>7</v>
      </c>
    </row>
    <row r="37" spans="1:2" x14ac:dyDescent="0.25">
      <c r="A37" t="s">
        <v>57</v>
      </c>
      <c r="B37" s="56">
        <v>7.1</v>
      </c>
    </row>
    <row r="38" spans="1:2" x14ac:dyDescent="0.25">
      <c r="A38" t="s">
        <v>58</v>
      </c>
      <c r="B38" s="56">
        <v>7.2</v>
      </c>
    </row>
    <row r="39" spans="1:2" x14ac:dyDescent="0.25">
      <c r="A39" t="s">
        <v>59</v>
      </c>
      <c r="B39" s="56">
        <v>7.1</v>
      </c>
    </row>
    <row r="40" spans="1:2" x14ac:dyDescent="0.25">
      <c r="A40" t="s">
        <v>60</v>
      </c>
      <c r="B40" s="56">
        <v>6.9</v>
      </c>
    </row>
    <row r="41" spans="1:2" x14ac:dyDescent="0.25">
      <c r="A41" t="s">
        <v>61</v>
      </c>
      <c r="B41" s="56">
        <v>7</v>
      </c>
    </row>
    <row r="42" spans="1:2" x14ac:dyDescent="0.25">
      <c r="A42" t="s">
        <v>62</v>
      </c>
      <c r="B42" s="56">
        <v>6.9</v>
      </c>
    </row>
    <row r="43" spans="1:2" x14ac:dyDescent="0.25">
      <c r="A43" t="s">
        <v>63</v>
      </c>
      <c r="B43" s="56">
        <v>6.8</v>
      </c>
    </row>
    <row r="44" spans="1:2" x14ac:dyDescent="0.25">
      <c r="A44" t="s">
        <v>64</v>
      </c>
      <c r="B44" s="56">
        <v>7</v>
      </c>
    </row>
    <row r="45" spans="1:2" x14ac:dyDescent="0.25">
      <c r="A45" t="s">
        <v>65</v>
      </c>
      <c r="B45" s="56">
        <v>6.8</v>
      </c>
    </row>
    <row r="46" spans="1:2" x14ac:dyDescent="0.25">
      <c r="A46" t="s">
        <v>66</v>
      </c>
      <c r="B46" s="56">
        <v>6.7</v>
      </c>
    </row>
    <row r="47" spans="1:2" x14ac:dyDescent="0.25">
      <c r="A47" t="s">
        <v>67</v>
      </c>
      <c r="B47" s="56">
        <v>6.7</v>
      </c>
    </row>
    <row r="48" spans="1:2" x14ac:dyDescent="0.25">
      <c r="A48" t="s">
        <v>68</v>
      </c>
      <c r="B48" s="56">
        <v>6.7</v>
      </c>
    </row>
    <row r="49" spans="1:2" x14ac:dyDescent="0.25">
      <c r="A49" t="s">
        <v>69</v>
      </c>
      <c r="B49" s="56">
        <v>6.7</v>
      </c>
    </row>
    <row r="50" spans="1:2" x14ac:dyDescent="0.25">
      <c r="A50" t="s">
        <v>70</v>
      </c>
      <c r="B50" s="56">
        <v>6.3</v>
      </c>
    </row>
    <row r="51" spans="1:2" x14ac:dyDescent="0.25">
      <c r="A51" t="s">
        <v>71</v>
      </c>
      <c r="B51" s="56">
        <v>6.6</v>
      </c>
    </row>
    <row r="52" spans="1:2" x14ac:dyDescent="0.25">
      <c r="A52" t="s">
        <v>72</v>
      </c>
      <c r="B52" s="56">
        <v>6.6</v>
      </c>
    </row>
    <row r="53" spans="1:2" x14ac:dyDescent="0.25">
      <c r="A53" t="s">
        <v>73</v>
      </c>
      <c r="B53" s="56">
        <v>6.4</v>
      </c>
    </row>
    <row r="54" spans="1:2" x14ac:dyDescent="0.25">
      <c r="A54" t="s">
        <v>74</v>
      </c>
      <c r="B54" s="56">
        <v>6.4</v>
      </c>
    </row>
    <row r="55" spans="1:2" x14ac:dyDescent="0.25">
      <c r="A55" t="s">
        <v>75</v>
      </c>
      <c r="B55" s="56">
        <v>6.3</v>
      </c>
    </row>
    <row r="56" spans="1:2" x14ac:dyDescent="0.25">
      <c r="A56" t="s">
        <v>76</v>
      </c>
      <c r="B56" s="56">
        <v>6.1</v>
      </c>
    </row>
    <row r="57" spans="1:2" x14ac:dyDescent="0.25">
      <c r="A57" t="s">
        <v>77</v>
      </c>
      <c r="B57" s="56">
        <v>6.1</v>
      </c>
    </row>
    <row r="58" spans="1:2" x14ac:dyDescent="0.25">
      <c r="A58" t="s">
        <v>78</v>
      </c>
      <c r="B58" s="56">
        <v>6.4</v>
      </c>
    </row>
    <row r="59" spans="1:2" x14ac:dyDescent="0.25">
      <c r="A59" t="s">
        <v>79</v>
      </c>
      <c r="B59" s="56">
        <v>6.4</v>
      </c>
    </row>
    <row r="60" spans="1:2" x14ac:dyDescent="0.25">
      <c r="A60" t="s">
        <v>80</v>
      </c>
      <c r="B60" s="56">
        <v>6.4</v>
      </c>
    </row>
    <row r="61" spans="1:2" x14ac:dyDescent="0.25">
      <c r="A61" t="s">
        <v>81</v>
      </c>
      <c r="B61" s="56">
        <v>6.1</v>
      </c>
    </row>
    <row r="62" spans="1:2" x14ac:dyDescent="0.25">
      <c r="A62" t="s">
        <v>82</v>
      </c>
      <c r="B62" s="56">
        <v>6.2</v>
      </c>
    </row>
    <row r="63" spans="1:2" x14ac:dyDescent="0.25">
      <c r="A63" t="s">
        <v>83</v>
      </c>
      <c r="B63" s="56">
        <v>6.1</v>
      </c>
    </row>
    <row r="64" spans="1:2" x14ac:dyDescent="0.25">
      <c r="A64" t="s">
        <v>84</v>
      </c>
      <c r="B64" s="56">
        <v>6.2</v>
      </c>
    </row>
    <row r="65" spans="1:2" x14ac:dyDescent="0.25">
      <c r="A65" t="s">
        <v>85</v>
      </c>
      <c r="B65" s="56">
        <v>6.2</v>
      </c>
    </row>
    <row r="66" spans="1:2" x14ac:dyDescent="0.25">
      <c r="A66" t="s">
        <v>86</v>
      </c>
      <c r="B66" s="56">
        <v>6.1</v>
      </c>
    </row>
    <row r="67" spans="1:2" x14ac:dyDescent="0.25">
      <c r="A67" t="s">
        <v>87</v>
      </c>
      <c r="B67" s="56">
        <v>6.2</v>
      </c>
    </row>
    <row r="68" spans="1:2" x14ac:dyDescent="0.25">
      <c r="A68" t="s">
        <v>88</v>
      </c>
      <c r="B68" s="56">
        <v>6</v>
      </c>
    </row>
    <row r="69" spans="1:2" x14ac:dyDescent="0.25">
      <c r="A69" t="s">
        <v>89</v>
      </c>
      <c r="B69" s="56">
        <v>6.1</v>
      </c>
    </row>
    <row r="70" spans="1:2" x14ac:dyDescent="0.25">
      <c r="A70" t="s">
        <v>90</v>
      </c>
      <c r="B70" s="56">
        <v>6</v>
      </c>
    </row>
    <row r="71" spans="1:2" x14ac:dyDescent="0.25">
      <c r="A71" t="s">
        <v>91</v>
      </c>
      <c r="B71" s="56">
        <v>5.9</v>
      </c>
    </row>
    <row r="72" spans="1:2" x14ac:dyDescent="0.25">
      <c r="A72" t="s">
        <v>92</v>
      </c>
      <c r="B72" s="56">
        <v>5.9</v>
      </c>
    </row>
    <row r="73" spans="1:2" x14ac:dyDescent="0.25">
      <c r="A73" t="s">
        <v>93</v>
      </c>
      <c r="B73" s="56">
        <v>5.8</v>
      </c>
    </row>
    <row r="74" spans="1:2" x14ac:dyDescent="0.25">
      <c r="A74" t="s">
        <v>94</v>
      </c>
      <c r="B74" s="56">
        <v>6</v>
      </c>
    </row>
    <row r="75" spans="1:2" x14ac:dyDescent="0.25">
      <c r="A75" t="s">
        <v>95</v>
      </c>
      <c r="B75" s="56">
        <v>6</v>
      </c>
    </row>
    <row r="76" spans="1:2" x14ac:dyDescent="0.25">
      <c r="A76" t="s">
        <v>96</v>
      </c>
      <c r="B76" s="56">
        <v>5.9</v>
      </c>
    </row>
    <row r="77" spans="1:2" x14ac:dyDescent="0.25">
      <c r="A77" t="s">
        <v>97</v>
      </c>
      <c r="B77" s="56">
        <v>5.9</v>
      </c>
    </row>
    <row r="78" spans="1:2" x14ac:dyDescent="0.25">
      <c r="A78" t="s">
        <v>98</v>
      </c>
      <c r="B78" s="56">
        <v>6.1</v>
      </c>
    </row>
    <row r="79" spans="1:2" x14ac:dyDescent="0.25">
      <c r="A79" t="s">
        <v>99</v>
      </c>
      <c r="B79" s="56">
        <v>6</v>
      </c>
    </row>
    <row r="80" spans="1:2" x14ac:dyDescent="0.25">
      <c r="A80" t="s">
        <v>100</v>
      </c>
      <c r="B80" s="56">
        <v>6</v>
      </c>
    </row>
    <row r="81" spans="1:2" x14ac:dyDescent="0.25">
      <c r="A81" t="s">
        <v>101</v>
      </c>
      <c r="B81" s="56">
        <v>6</v>
      </c>
    </row>
    <row r="82" spans="1:2" x14ac:dyDescent="0.25">
      <c r="A82" t="s">
        <v>102</v>
      </c>
      <c r="B82" s="56">
        <v>6.1</v>
      </c>
    </row>
    <row r="83" spans="1:2" x14ac:dyDescent="0.25">
      <c r="A83" t="s">
        <v>103</v>
      </c>
      <c r="B83" s="56">
        <v>6.1</v>
      </c>
    </row>
    <row r="84" spans="1:2" x14ac:dyDescent="0.25">
      <c r="A84" t="s">
        <v>104</v>
      </c>
      <c r="B84" s="56">
        <v>6.1</v>
      </c>
    </row>
    <row r="85" spans="1:2" x14ac:dyDescent="0.25">
      <c r="A85" t="s">
        <v>105</v>
      </c>
      <c r="B85" s="56">
        <v>6.2</v>
      </c>
    </row>
    <row r="86" spans="1:2" x14ac:dyDescent="0.25">
      <c r="A86" t="s">
        <v>106</v>
      </c>
      <c r="B86" s="56">
        <v>6.6</v>
      </c>
    </row>
    <row r="87" spans="1:2" x14ac:dyDescent="0.25">
      <c r="A87" t="s">
        <v>107</v>
      </c>
      <c r="B87" s="56">
        <v>6.9</v>
      </c>
    </row>
    <row r="88" spans="1:2" x14ac:dyDescent="0.25">
      <c r="A88" t="s">
        <v>108</v>
      </c>
      <c r="B88" s="56">
        <v>7.4</v>
      </c>
    </row>
    <row r="89" spans="1:2" x14ac:dyDescent="0.25">
      <c r="A89" t="s">
        <v>109</v>
      </c>
      <c r="B89" s="56">
        <v>8</v>
      </c>
    </row>
    <row r="90" spans="1:2" x14ac:dyDescent="0.25">
      <c r="A90" t="s">
        <v>110</v>
      </c>
      <c r="B90" s="56">
        <v>8.1</v>
      </c>
    </row>
    <row r="91" spans="1:2" x14ac:dyDescent="0.25">
      <c r="A91" t="s">
        <v>111</v>
      </c>
      <c r="B91" s="56">
        <v>8.3000000000000007</v>
      </c>
    </row>
    <row r="92" spans="1:2" x14ac:dyDescent="0.25">
      <c r="A92" t="s">
        <v>112</v>
      </c>
      <c r="B92" s="56">
        <v>8.6</v>
      </c>
    </row>
    <row r="93" spans="1:2" x14ac:dyDescent="0.25">
      <c r="A93" t="s">
        <v>113</v>
      </c>
      <c r="B93" s="56">
        <v>8.6999999999999993</v>
      </c>
    </row>
    <row r="94" spans="1:2" x14ac:dyDescent="0.25">
      <c r="A94" t="s">
        <v>114</v>
      </c>
      <c r="B94" s="56">
        <v>8.6999999999999993</v>
      </c>
    </row>
    <row r="95" spans="1:2" x14ac:dyDescent="0.25">
      <c r="A95" t="s">
        <v>115</v>
      </c>
      <c r="B95" s="56">
        <v>8.6999999999999993</v>
      </c>
    </row>
    <row r="96" spans="1:2" x14ac:dyDescent="0.25">
      <c r="A96" t="s">
        <v>116</v>
      </c>
      <c r="B96" s="56">
        <v>8.4</v>
      </c>
    </row>
    <row r="97" spans="1:2" x14ac:dyDescent="0.25">
      <c r="A97" t="s">
        <v>117</v>
      </c>
      <c r="B97" s="56">
        <v>8.4</v>
      </c>
    </row>
    <row r="98" spans="1:2" x14ac:dyDescent="0.25">
      <c r="A98" t="s">
        <v>118</v>
      </c>
      <c r="B98" s="56">
        <v>8.5</v>
      </c>
    </row>
    <row r="99" spans="1:2" x14ac:dyDescent="0.25">
      <c r="A99" t="s">
        <v>119</v>
      </c>
      <c r="B99" s="56">
        <v>8.5</v>
      </c>
    </row>
    <row r="100" spans="1:2" x14ac:dyDescent="0.25">
      <c r="A100" t="s">
        <v>120</v>
      </c>
      <c r="B100" s="56">
        <v>8.3000000000000007</v>
      </c>
    </row>
    <row r="101" spans="1:2" x14ac:dyDescent="0.25">
      <c r="A101" t="s">
        <v>121</v>
      </c>
      <c r="B101" s="56">
        <v>8.1999999999999993</v>
      </c>
    </row>
    <row r="102" spans="1:2" x14ac:dyDescent="0.25">
      <c r="A102" t="s">
        <v>122</v>
      </c>
      <c r="B102" s="56">
        <v>8.1999999999999993</v>
      </c>
    </row>
    <row r="103" spans="1:2" x14ac:dyDescent="0.25">
      <c r="A103" t="s">
        <v>123</v>
      </c>
      <c r="B103" s="56">
        <v>8.1</v>
      </c>
    </row>
    <row r="104" spans="1:2" x14ac:dyDescent="0.25">
      <c r="A104" t="s">
        <v>124</v>
      </c>
      <c r="B104" s="56">
        <v>8</v>
      </c>
    </row>
    <row r="105" spans="1:2" x14ac:dyDescent="0.25">
      <c r="A105" t="s">
        <v>125</v>
      </c>
      <c r="B105" s="56">
        <v>7.9</v>
      </c>
    </row>
    <row r="106" spans="1:2" x14ac:dyDescent="0.25">
      <c r="A106" t="s">
        <v>126</v>
      </c>
      <c r="B106" s="56">
        <v>8.1</v>
      </c>
    </row>
    <row r="107" spans="1:2" x14ac:dyDescent="0.25">
      <c r="A107" t="s">
        <v>127</v>
      </c>
      <c r="B107" s="56">
        <v>8.1</v>
      </c>
    </row>
    <row r="108" spans="1:2" x14ac:dyDescent="0.25">
      <c r="A108" t="s">
        <v>128</v>
      </c>
      <c r="B108" s="56">
        <v>8.1</v>
      </c>
    </row>
    <row r="109" spans="1:2" x14ac:dyDescent="0.25">
      <c r="A109" t="s">
        <v>129</v>
      </c>
      <c r="B109" s="56">
        <v>7.8</v>
      </c>
    </row>
    <row r="110" spans="1:2" x14ac:dyDescent="0.25">
      <c r="A110" t="s">
        <v>130</v>
      </c>
      <c r="B110" s="56">
        <v>7.6</v>
      </c>
    </row>
    <row r="111" spans="1:2" x14ac:dyDescent="0.25">
      <c r="A111" t="s">
        <v>131</v>
      </c>
      <c r="B111" s="56">
        <v>7.6</v>
      </c>
    </row>
    <row r="112" spans="1:2" x14ac:dyDescent="0.25">
      <c r="A112" t="s">
        <v>132</v>
      </c>
      <c r="B112" s="56">
        <v>7.7</v>
      </c>
    </row>
    <row r="113" spans="1:2" x14ac:dyDescent="0.25">
      <c r="A113" t="s">
        <v>133</v>
      </c>
      <c r="B113" s="56">
        <v>7.7</v>
      </c>
    </row>
    <row r="114" spans="1:2" x14ac:dyDescent="0.25">
      <c r="A114" t="s">
        <v>134</v>
      </c>
      <c r="B114" s="56">
        <v>7.7</v>
      </c>
    </row>
    <row r="115" spans="1:2" x14ac:dyDescent="0.25">
      <c r="A115" t="s">
        <v>135</v>
      </c>
      <c r="B115" s="56">
        <v>7.6</v>
      </c>
    </row>
    <row r="116" spans="1:2" x14ac:dyDescent="0.25">
      <c r="A116" t="s">
        <v>136</v>
      </c>
      <c r="B116" s="56">
        <v>7.5</v>
      </c>
    </row>
    <row r="117" spans="1:2" x14ac:dyDescent="0.25">
      <c r="A117" t="s">
        <v>137</v>
      </c>
      <c r="B117" s="56">
        <v>7.5</v>
      </c>
    </row>
    <row r="118" spans="1:2" x14ac:dyDescent="0.25">
      <c r="A118" t="s">
        <v>138</v>
      </c>
      <c r="B118" s="56">
        <v>7.3</v>
      </c>
    </row>
    <row r="119" spans="1:2" x14ac:dyDescent="0.25">
      <c r="A119" t="s">
        <v>139</v>
      </c>
      <c r="B119" s="56">
        <v>7.3</v>
      </c>
    </row>
    <row r="120" spans="1:2" x14ac:dyDescent="0.25">
      <c r="A120" t="s">
        <v>140</v>
      </c>
      <c r="B120" s="56">
        <v>7.4</v>
      </c>
    </row>
    <row r="121" spans="1:2" x14ac:dyDescent="0.25">
      <c r="A121" t="s">
        <v>141</v>
      </c>
      <c r="B121" s="56">
        <v>7.4</v>
      </c>
    </row>
    <row r="122" spans="1:2" x14ac:dyDescent="0.25">
      <c r="A122" t="s">
        <v>142</v>
      </c>
      <c r="B122" s="56">
        <v>7.5</v>
      </c>
    </row>
    <row r="123" spans="1:2" x14ac:dyDescent="0.25">
      <c r="A123" t="s">
        <v>143</v>
      </c>
      <c r="B123" s="56">
        <v>7.4</v>
      </c>
    </row>
    <row r="124" spans="1:2" x14ac:dyDescent="0.25">
      <c r="A124" t="s">
        <v>144</v>
      </c>
      <c r="B124" s="56">
        <v>7.6</v>
      </c>
    </row>
    <row r="125" spans="1:2" x14ac:dyDescent="0.25">
      <c r="A125" t="s">
        <v>145</v>
      </c>
      <c r="B125" s="56">
        <v>7.5</v>
      </c>
    </row>
    <row r="126" spans="1:2" x14ac:dyDescent="0.25">
      <c r="A126" t="s">
        <v>146</v>
      </c>
      <c r="B126" s="56">
        <v>7.3</v>
      </c>
    </row>
    <row r="127" spans="1:2" x14ac:dyDescent="0.25">
      <c r="A127" t="s">
        <v>147</v>
      </c>
      <c r="B127" s="56">
        <v>7.3</v>
      </c>
    </row>
    <row r="128" spans="1:2" x14ac:dyDescent="0.25">
      <c r="A128" t="s">
        <v>148</v>
      </c>
      <c r="B128" s="56">
        <v>7.4</v>
      </c>
    </row>
    <row r="129" spans="1:2" x14ac:dyDescent="0.25">
      <c r="A129" t="s">
        <v>149</v>
      </c>
      <c r="B129" s="56">
        <v>7.2</v>
      </c>
    </row>
    <row r="130" spans="1:2" x14ac:dyDescent="0.25">
      <c r="A130" t="s">
        <v>150</v>
      </c>
      <c r="B130" s="56">
        <v>7.3</v>
      </c>
    </row>
    <row r="131" spans="1:2" x14ac:dyDescent="0.25">
      <c r="A131" t="s">
        <v>151</v>
      </c>
      <c r="B131" s="56">
        <v>7.2</v>
      </c>
    </row>
    <row r="132" spans="1:2" x14ac:dyDescent="0.25">
      <c r="A132" t="s">
        <v>152</v>
      </c>
      <c r="B132" s="56">
        <v>7.3</v>
      </c>
    </row>
    <row r="133" spans="1:2" x14ac:dyDescent="0.25">
      <c r="A133" t="s">
        <v>153</v>
      </c>
      <c r="B133" s="56">
        <v>7.4</v>
      </c>
    </row>
    <row r="134" spans="1:2" x14ac:dyDescent="0.25">
      <c r="A134" t="s">
        <v>154</v>
      </c>
      <c r="B134" s="56">
        <v>7.2</v>
      </c>
    </row>
    <row r="135" spans="1:2" x14ac:dyDescent="0.25">
      <c r="A135" t="s">
        <v>155</v>
      </c>
      <c r="B135" s="56">
        <v>7.2</v>
      </c>
    </row>
    <row r="136" spans="1:2" x14ac:dyDescent="0.25">
      <c r="A136" t="s">
        <v>156</v>
      </c>
      <c r="B136" s="56">
        <v>7.1</v>
      </c>
    </row>
    <row r="137" spans="1:2" x14ac:dyDescent="0.25">
      <c r="A137" t="s">
        <v>157</v>
      </c>
      <c r="B137" s="56">
        <v>7.1</v>
      </c>
    </row>
    <row r="138" spans="1:2" x14ac:dyDescent="0.25">
      <c r="A138" t="s">
        <v>158</v>
      </c>
      <c r="B138" s="56">
        <v>7.3</v>
      </c>
    </row>
    <row r="139" spans="1:2" x14ac:dyDescent="0.25">
      <c r="A139" t="s">
        <v>159</v>
      </c>
      <c r="B139" s="56">
        <v>7.1</v>
      </c>
    </row>
    <row r="140" spans="1:2" x14ac:dyDescent="0.25">
      <c r="A140" t="s">
        <v>160</v>
      </c>
      <c r="B140" s="56">
        <v>7</v>
      </c>
    </row>
    <row r="141" spans="1:2" x14ac:dyDescent="0.25">
      <c r="A141" t="s">
        <v>161</v>
      </c>
      <c r="B141" s="56">
        <v>7.1</v>
      </c>
    </row>
    <row r="142" spans="1:2" x14ac:dyDescent="0.25">
      <c r="A142" t="s">
        <v>162</v>
      </c>
      <c r="B142" s="56">
        <v>7.2</v>
      </c>
    </row>
    <row r="143" spans="1:2" x14ac:dyDescent="0.25">
      <c r="A143" t="s">
        <v>163</v>
      </c>
      <c r="B143" s="56">
        <v>7.1</v>
      </c>
    </row>
    <row r="144" spans="1:2" x14ac:dyDescent="0.25">
      <c r="A144" t="s">
        <v>164</v>
      </c>
      <c r="B144" s="56">
        <v>7</v>
      </c>
    </row>
    <row r="145" spans="1:2" x14ac:dyDescent="0.25">
      <c r="A145" t="s">
        <v>165</v>
      </c>
      <c r="B145" s="56">
        <v>7</v>
      </c>
    </row>
    <row r="146" spans="1:2" x14ac:dyDescent="0.25">
      <c r="A146" t="s">
        <v>166</v>
      </c>
      <c r="B146" s="56">
        <v>7</v>
      </c>
    </row>
    <row r="147" spans="1:2" x14ac:dyDescent="0.25">
      <c r="A147" t="s">
        <v>167</v>
      </c>
      <c r="B147" s="56">
        <v>7.2</v>
      </c>
    </row>
    <row r="148" spans="1:2" x14ac:dyDescent="0.25">
      <c r="A148" t="s">
        <v>168</v>
      </c>
      <c r="B148" s="56">
        <v>7</v>
      </c>
    </row>
    <row r="149" spans="1:2" x14ac:dyDescent="0.25">
      <c r="A149" t="s">
        <v>169</v>
      </c>
      <c r="B149" s="56">
        <v>7</v>
      </c>
    </row>
    <row r="150" spans="1:2" x14ac:dyDescent="0.25">
      <c r="A150" t="s">
        <v>170</v>
      </c>
      <c r="B150" s="56">
        <v>7</v>
      </c>
    </row>
    <row r="151" spans="1:2" x14ac:dyDescent="0.25">
      <c r="A151" t="s">
        <v>171</v>
      </c>
      <c r="B151" s="56">
        <v>7</v>
      </c>
    </row>
    <row r="152" spans="1:2" x14ac:dyDescent="0.25">
      <c r="A152" t="s">
        <v>172</v>
      </c>
      <c r="B152" s="56">
        <v>7</v>
      </c>
    </row>
    <row r="153" spans="1:2" x14ac:dyDescent="0.25">
      <c r="A153" t="s">
        <v>173</v>
      </c>
      <c r="B153" s="56">
        <v>7</v>
      </c>
    </row>
    <row r="154" spans="1:2" x14ac:dyDescent="0.25">
      <c r="A154" t="s">
        <v>174</v>
      </c>
      <c r="B154" s="56">
        <v>7.1</v>
      </c>
    </row>
    <row r="155" spans="1:2" x14ac:dyDescent="0.25">
      <c r="A155" t="s">
        <v>175</v>
      </c>
      <c r="B155" s="56">
        <v>7</v>
      </c>
    </row>
    <row r="156" spans="1:2" x14ac:dyDescent="0.25">
      <c r="A156" t="s">
        <v>176</v>
      </c>
      <c r="B156" s="56">
        <v>6.9</v>
      </c>
    </row>
    <row r="157" spans="1:2" x14ac:dyDescent="0.25">
      <c r="A157" t="s">
        <v>177</v>
      </c>
      <c r="B157" s="56">
        <v>6.7</v>
      </c>
    </row>
    <row r="158" spans="1:2" x14ac:dyDescent="0.25">
      <c r="A158" t="s">
        <v>178</v>
      </c>
      <c r="B158" s="56">
        <v>6.7</v>
      </c>
    </row>
    <row r="159" spans="1:2" x14ac:dyDescent="0.25">
      <c r="A159" t="s">
        <v>179</v>
      </c>
      <c r="B159" s="56">
        <v>6.7</v>
      </c>
    </row>
    <row r="160" spans="1:2" x14ac:dyDescent="0.25">
      <c r="A160" t="s">
        <v>180</v>
      </c>
      <c r="B160" s="56">
        <v>6.6</v>
      </c>
    </row>
    <row r="161" spans="1:2" x14ac:dyDescent="0.25">
      <c r="A161" t="s">
        <v>181</v>
      </c>
      <c r="B161" s="56">
        <v>6.8</v>
      </c>
    </row>
    <row r="162" spans="1:2" x14ac:dyDescent="0.25">
      <c r="A162" t="s">
        <v>182</v>
      </c>
      <c r="B162" s="56">
        <v>6.8</v>
      </c>
    </row>
    <row r="163" spans="1:2" x14ac:dyDescent="0.25">
      <c r="A163" t="s">
        <v>183</v>
      </c>
      <c r="B163" s="56">
        <v>6.8</v>
      </c>
    </row>
    <row r="164" spans="1:2" x14ac:dyDescent="0.25">
      <c r="A164" t="s">
        <v>184</v>
      </c>
      <c r="B164" s="56">
        <v>6.8</v>
      </c>
    </row>
    <row r="165" spans="1:2" x14ac:dyDescent="0.25">
      <c r="A165" t="s">
        <v>185</v>
      </c>
      <c r="B165" s="56">
        <v>6.9</v>
      </c>
    </row>
    <row r="166" spans="1:2" x14ac:dyDescent="0.25">
      <c r="A166" t="s">
        <v>186</v>
      </c>
      <c r="B166" s="56">
        <v>6.8</v>
      </c>
    </row>
    <row r="167" spans="1:2" x14ac:dyDescent="0.25">
      <c r="A167" t="s">
        <v>187</v>
      </c>
      <c r="B167" s="56">
        <v>7</v>
      </c>
    </row>
    <row r="168" spans="1:2" x14ac:dyDescent="0.25">
      <c r="A168" t="s">
        <v>188</v>
      </c>
      <c r="B168" s="56">
        <v>7.1</v>
      </c>
    </row>
    <row r="169" spans="1:2" x14ac:dyDescent="0.25">
      <c r="A169" t="s">
        <v>189</v>
      </c>
      <c r="B169" s="56">
        <v>7</v>
      </c>
    </row>
    <row r="170" spans="1:2" x14ac:dyDescent="0.25">
      <c r="A170" t="s">
        <v>190</v>
      </c>
      <c r="B170" s="56">
        <v>7.1</v>
      </c>
    </row>
    <row r="171" spans="1:2" x14ac:dyDescent="0.25">
      <c r="A171" t="s">
        <v>191</v>
      </c>
      <c r="B171" s="56">
        <v>7.1</v>
      </c>
    </row>
    <row r="172" spans="1:2" x14ac:dyDescent="0.25">
      <c r="A172" t="s">
        <v>192</v>
      </c>
      <c r="B172" s="56">
        <v>7.2</v>
      </c>
    </row>
    <row r="173" spans="1:2" x14ac:dyDescent="0.25">
      <c r="A173" t="s">
        <v>193</v>
      </c>
      <c r="B173" s="56">
        <v>7.2</v>
      </c>
    </row>
    <row r="174" spans="1:2" x14ac:dyDescent="0.25">
      <c r="A174" t="s">
        <v>194</v>
      </c>
      <c r="B174" s="56">
        <v>7</v>
      </c>
    </row>
    <row r="175" spans="1:2" x14ac:dyDescent="0.25">
      <c r="A175" t="s">
        <v>195</v>
      </c>
      <c r="B175" s="56">
        <v>7.1</v>
      </c>
    </row>
    <row r="176" spans="1:2" x14ac:dyDescent="0.25">
      <c r="A176" t="s">
        <v>196</v>
      </c>
      <c r="B176" s="56">
        <v>6.9</v>
      </c>
    </row>
    <row r="177" spans="1:2" x14ac:dyDescent="0.25">
      <c r="A177" t="s">
        <v>197</v>
      </c>
      <c r="B177" s="56">
        <v>6.8</v>
      </c>
    </row>
    <row r="178" spans="1:2" x14ac:dyDescent="0.25">
      <c r="A178" t="s">
        <v>198</v>
      </c>
      <c r="B178" s="56">
        <v>7</v>
      </c>
    </row>
    <row r="179" spans="1:2" x14ac:dyDescent="0.25">
      <c r="A179" t="s">
        <v>199</v>
      </c>
      <c r="B179" s="56">
        <v>7</v>
      </c>
    </row>
    <row r="180" spans="1:2" x14ac:dyDescent="0.25">
      <c r="A180" t="s">
        <v>200</v>
      </c>
      <c r="B180" s="56">
        <v>7</v>
      </c>
    </row>
    <row r="181" spans="1:2" x14ac:dyDescent="0.25">
      <c r="A181" t="s">
        <v>201</v>
      </c>
      <c r="B181" s="56">
        <v>6.9</v>
      </c>
    </row>
    <row r="182" spans="1:2" x14ac:dyDescent="0.25">
      <c r="A182" t="s">
        <v>202</v>
      </c>
      <c r="B182" s="56">
        <v>6.8</v>
      </c>
    </row>
    <row r="183" spans="1:2" x14ac:dyDescent="0.25">
      <c r="A183" t="s">
        <v>203</v>
      </c>
      <c r="B183" s="56">
        <v>6.9</v>
      </c>
    </row>
    <row r="184" spans="1:2" x14ac:dyDescent="0.25">
      <c r="A184" t="s">
        <v>204</v>
      </c>
      <c r="B184" s="56">
        <v>6.7</v>
      </c>
    </row>
    <row r="185" spans="1:2" x14ac:dyDescent="0.25">
      <c r="A185" t="s">
        <v>205</v>
      </c>
      <c r="B185" s="56">
        <v>6.6</v>
      </c>
    </row>
    <row r="186" spans="1:2" x14ac:dyDescent="0.25">
      <c r="A186" t="s">
        <v>206</v>
      </c>
      <c r="B186" s="56">
        <v>6.6</v>
      </c>
    </row>
    <row r="187" spans="1:2" x14ac:dyDescent="0.25">
      <c r="A187" t="s">
        <v>207</v>
      </c>
      <c r="B187" s="56">
        <v>6.4</v>
      </c>
    </row>
    <row r="188" spans="1:2" x14ac:dyDescent="0.25">
      <c r="A188" t="s">
        <v>208</v>
      </c>
      <c r="B188" s="56">
        <v>6.5</v>
      </c>
    </row>
    <row r="189" spans="1:2" x14ac:dyDescent="0.25">
      <c r="A189" t="s">
        <v>209</v>
      </c>
      <c r="B189" s="56">
        <v>6.5</v>
      </c>
    </row>
    <row r="190" spans="1:2" x14ac:dyDescent="0.25">
      <c r="A190" t="s">
        <v>210</v>
      </c>
      <c r="B190" s="56">
        <v>6.3</v>
      </c>
    </row>
    <row r="191" spans="1:2" x14ac:dyDescent="0.25">
      <c r="A191" t="s">
        <v>211</v>
      </c>
      <c r="B191" s="56">
        <v>6.2</v>
      </c>
    </row>
    <row r="192" spans="1:2" x14ac:dyDescent="0.25">
      <c r="A192" t="s">
        <v>212</v>
      </c>
      <c r="B192" s="56">
        <v>6.2</v>
      </c>
    </row>
    <row r="193" spans="1:9" x14ac:dyDescent="0.25">
      <c r="A193" t="s">
        <v>213</v>
      </c>
      <c r="B193" s="56">
        <v>6.2</v>
      </c>
    </row>
    <row r="194" spans="1:9" x14ac:dyDescent="0.25">
      <c r="A194" t="s">
        <v>214</v>
      </c>
      <c r="B194" s="56">
        <v>5.9</v>
      </c>
    </row>
    <row r="195" spans="1:9" x14ac:dyDescent="0.25">
      <c r="A195" t="s">
        <v>215</v>
      </c>
      <c r="B195" s="56">
        <v>5.8</v>
      </c>
    </row>
    <row r="196" spans="1:9" x14ac:dyDescent="0.25">
      <c r="A196" t="s">
        <v>216</v>
      </c>
      <c r="B196" s="56">
        <v>5.9</v>
      </c>
    </row>
    <row r="197" spans="1:9" ht="23.25" x14ac:dyDescent="0.35">
      <c r="A197" s="59" t="s">
        <v>21</v>
      </c>
    </row>
    <row r="198" spans="1:9" ht="23.25" x14ac:dyDescent="0.35">
      <c r="A198" s="59" t="s">
        <v>22</v>
      </c>
    </row>
    <row r="199" spans="1:9" x14ac:dyDescent="0.25">
      <c r="A199" s="11"/>
      <c r="B199" s="14"/>
      <c r="C199" s="11"/>
      <c r="D199" s="11"/>
      <c r="E199" s="11"/>
      <c r="F199" s="11"/>
      <c r="G199" s="11"/>
      <c r="H199" s="11"/>
      <c r="I199" s="11"/>
    </row>
    <row r="200" spans="1:9" x14ac:dyDescent="0.25">
      <c r="A200" s="11"/>
      <c r="B200" s="14"/>
      <c r="C200" s="11"/>
      <c r="D200" s="11"/>
      <c r="E200" s="11"/>
      <c r="F200" s="11"/>
      <c r="G200" s="11"/>
      <c r="H200" s="11"/>
      <c r="I200" s="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topLeftCell="A58" workbookViewId="0">
      <selection activeCell="E69" sqref="E69"/>
    </sheetView>
  </sheetViews>
  <sheetFormatPr defaultColWidth="8.85546875" defaultRowHeight="15" x14ac:dyDescent="0.25"/>
  <cols>
    <col min="2" max="2" width="8.85546875" style="11"/>
  </cols>
  <sheetData>
    <row r="1" spans="1:2" x14ac:dyDescent="0.25">
      <c r="A1" s="9" t="s">
        <v>217</v>
      </c>
    </row>
    <row r="2" spans="1:2" s="11" customFormat="1" x14ac:dyDescent="0.25">
      <c r="A2" s="10" t="s">
        <v>1</v>
      </c>
      <c r="B2" s="11" t="s">
        <v>218</v>
      </c>
    </row>
    <row r="3" spans="1:2" x14ac:dyDescent="0.25">
      <c r="A3" t="s">
        <v>219</v>
      </c>
      <c r="B3" s="14">
        <v>1.4149</v>
      </c>
    </row>
    <row r="4" spans="1:2" x14ac:dyDescent="0.25">
      <c r="A4" s="12">
        <v>201202</v>
      </c>
      <c r="B4" s="14">
        <v>1.1866000000000001</v>
      </c>
    </row>
    <row r="5" spans="1:2" x14ac:dyDescent="0.25">
      <c r="A5" s="12">
        <v>201203</v>
      </c>
      <c r="B5" s="14">
        <v>1.9180999999999999</v>
      </c>
    </row>
    <row r="6" spans="1:2" x14ac:dyDescent="0.25">
      <c r="A6" s="12">
        <v>201204</v>
      </c>
      <c r="B6" s="14">
        <v>2.2458999999999998</v>
      </c>
    </row>
    <row r="7" spans="1:2" x14ac:dyDescent="0.25">
      <c r="A7" s="12">
        <v>201205</v>
      </c>
      <c r="B7" s="14">
        <v>2.1389</v>
      </c>
    </row>
    <row r="8" spans="1:2" x14ac:dyDescent="0.25">
      <c r="A8" s="12">
        <v>201206</v>
      </c>
      <c r="B8" s="14">
        <v>2.6831</v>
      </c>
    </row>
    <row r="9" spans="1:2" x14ac:dyDescent="0.25">
      <c r="A9" s="12">
        <v>201207</v>
      </c>
      <c r="B9" s="14">
        <v>3.6365000000000003</v>
      </c>
    </row>
    <row r="10" spans="1:2" x14ac:dyDescent="0.25">
      <c r="A10" s="12">
        <v>201208</v>
      </c>
      <c r="B10" s="14">
        <v>3.6200999999999999</v>
      </c>
    </row>
    <row r="11" spans="1:2" x14ac:dyDescent="0.25">
      <c r="A11" s="12">
        <v>201209</v>
      </c>
      <c r="B11" s="14">
        <v>3.3925000000000005</v>
      </c>
    </row>
    <row r="12" spans="1:2" x14ac:dyDescent="0.25">
      <c r="A12" t="s">
        <v>220</v>
      </c>
      <c r="B12" s="14">
        <v>2.4255</v>
      </c>
    </row>
    <row r="13" spans="1:2" x14ac:dyDescent="0.25">
      <c r="A13" s="12">
        <v>201211</v>
      </c>
      <c r="B13" s="14">
        <v>2.7147000000000001</v>
      </c>
    </row>
    <row r="14" spans="1:2" x14ac:dyDescent="0.25">
      <c r="A14" s="12">
        <v>201212</v>
      </c>
      <c r="B14" s="14">
        <v>2.6214</v>
      </c>
    </row>
    <row r="15" spans="1:2" x14ac:dyDescent="0.25">
      <c r="A15" t="s">
        <v>221</v>
      </c>
      <c r="B15" s="14">
        <v>1.7721</v>
      </c>
    </row>
    <row r="16" spans="1:2" x14ac:dyDescent="0.25">
      <c r="A16" s="12">
        <v>201302</v>
      </c>
      <c r="B16" s="14">
        <v>2.7713999999999999</v>
      </c>
    </row>
    <row r="17" spans="1:2" x14ac:dyDescent="0.25">
      <c r="A17" s="12">
        <v>201303</v>
      </c>
      <c r="B17" s="14">
        <v>1.9360999999999999</v>
      </c>
    </row>
    <row r="18" spans="1:2" x14ac:dyDescent="0.25">
      <c r="A18" s="12">
        <v>201304</v>
      </c>
      <c r="B18" s="14">
        <v>1.6175999999999999</v>
      </c>
    </row>
    <row r="19" spans="1:2" x14ac:dyDescent="0.25">
      <c r="A19" s="12">
        <v>201305</v>
      </c>
      <c r="B19" s="14">
        <v>2.5453999999999999</v>
      </c>
    </row>
    <row r="20" spans="1:2" x14ac:dyDescent="0.25">
      <c r="A20" s="12">
        <v>201306</v>
      </c>
      <c r="B20" s="14">
        <v>1.8475999999999999</v>
      </c>
    </row>
    <row r="21" spans="1:2" ht="30" x14ac:dyDescent="0.25">
      <c r="A21" s="19" t="s">
        <v>222</v>
      </c>
      <c r="B21" s="14">
        <v>1.0152000000000001</v>
      </c>
    </row>
    <row r="22" spans="1:2" x14ac:dyDescent="0.25">
      <c r="A22" s="12">
        <v>201308</v>
      </c>
      <c r="B22" s="14">
        <v>0.79210000000000014</v>
      </c>
    </row>
    <row r="23" spans="1:2" x14ac:dyDescent="0.25">
      <c r="A23" s="12">
        <v>201309</v>
      </c>
      <c r="B23" s="14">
        <v>1.0904</v>
      </c>
    </row>
    <row r="24" spans="1:2" x14ac:dyDescent="0.25">
      <c r="A24" s="12">
        <v>201310</v>
      </c>
      <c r="B24" s="14">
        <v>1.4135</v>
      </c>
    </row>
    <row r="25" spans="1:2" x14ac:dyDescent="0.25">
      <c r="A25" s="12">
        <v>201311</v>
      </c>
      <c r="B25" s="14">
        <v>2.1496</v>
      </c>
    </row>
    <row r="26" spans="1:2" x14ac:dyDescent="0.25">
      <c r="A26" s="12">
        <v>201312</v>
      </c>
      <c r="B26" s="14">
        <v>2.3717999999999999</v>
      </c>
    </row>
    <row r="27" spans="1:2" x14ac:dyDescent="0.25">
      <c r="A27" t="s">
        <v>223</v>
      </c>
      <c r="B27" s="14">
        <v>2.4722</v>
      </c>
    </row>
    <row r="28" spans="1:2" x14ac:dyDescent="0.25">
      <c r="A28" s="12">
        <v>201402</v>
      </c>
      <c r="B28" s="14">
        <v>2.3816000000000002</v>
      </c>
    </row>
    <row r="29" spans="1:2" x14ac:dyDescent="0.25">
      <c r="A29" s="12">
        <v>201403</v>
      </c>
      <c r="B29" s="14">
        <v>2.5830000000000002</v>
      </c>
    </row>
    <row r="30" spans="1:2" ht="30" x14ac:dyDescent="0.25">
      <c r="A30" s="19" t="s">
        <v>224</v>
      </c>
      <c r="B30" s="14">
        <v>3.0642999999999998</v>
      </c>
    </row>
    <row r="31" spans="1:2" x14ac:dyDescent="0.25">
      <c r="A31" s="12">
        <v>201405</v>
      </c>
      <c r="B31" s="14">
        <v>2.4285999999999999</v>
      </c>
    </row>
    <row r="32" spans="1:2" x14ac:dyDescent="0.25">
      <c r="A32" s="12">
        <v>201406</v>
      </c>
      <c r="B32" s="14">
        <v>2.8732000000000002</v>
      </c>
    </row>
    <row r="33" spans="1:2" x14ac:dyDescent="0.25">
      <c r="A33" s="12">
        <v>201407</v>
      </c>
      <c r="B33" s="14">
        <v>3.5373999999999994</v>
      </c>
    </row>
    <row r="34" spans="1:2" ht="30" x14ac:dyDescent="0.25">
      <c r="A34" s="19" t="s">
        <v>225</v>
      </c>
      <c r="B34" s="14">
        <v>3.1402000000000001</v>
      </c>
    </row>
    <row r="35" spans="1:2" x14ac:dyDescent="0.25">
      <c r="A35" s="12">
        <v>201409</v>
      </c>
      <c r="B35" s="14">
        <v>3.0234999999999999</v>
      </c>
    </row>
    <row r="36" spans="1:2" x14ac:dyDescent="0.25">
      <c r="A36" s="12">
        <v>201410</v>
      </c>
      <c r="B36" s="14">
        <v>2.7134999999999998</v>
      </c>
    </row>
    <row r="37" spans="1:2" x14ac:dyDescent="0.25">
      <c r="A37" s="12">
        <v>201411</v>
      </c>
      <c r="B37" s="14">
        <v>1.7773000000000001</v>
      </c>
    </row>
    <row r="38" spans="1:2" x14ac:dyDescent="0.25">
      <c r="A38" s="12">
        <v>201412</v>
      </c>
      <c r="B38" s="14">
        <v>1.8044</v>
      </c>
    </row>
    <row r="39" spans="1:2" x14ac:dyDescent="0.25">
      <c r="A39" t="s">
        <v>226</v>
      </c>
      <c r="B39" s="14">
        <v>2.7372000000000001</v>
      </c>
    </row>
    <row r="40" spans="1:2" x14ac:dyDescent="0.25">
      <c r="A40" s="12">
        <v>201502</v>
      </c>
      <c r="B40" s="14">
        <v>2.5118999999999998</v>
      </c>
    </row>
    <row r="41" spans="1:2" x14ac:dyDescent="0.25">
      <c r="A41" t="s">
        <v>227</v>
      </c>
      <c r="B41" s="14">
        <v>2.7227999999999999</v>
      </c>
    </row>
    <row r="42" spans="1:2" x14ac:dyDescent="0.25">
      <c r="A42" s="12">
        <v>201504</v>
      </c>
      <c r="B42" s="14">
        <v>2.4300999999999999</v>
      </c>
    </row>
    <row r="43" spans="1:2" x14ac:dyDescent="0.25">
      <c r="A43" s="12">
        <v>201505</v>
      </c>
      <c r="B43" s="14">
        <v>1.2924</v>
      </c>
    </row>
    <row r="44" spans="1:2" x14ac:dyDescent="0.25">
      <c r="A44" s="12">
        <v>201506</v>
      </c>
      <c r="B44" s="14">
        <v>1.7996999999999999</v>
      </c>
    </row>
    <row r="45" spans="1:2" x14ac:dyDescent="0.25">
      <c r="A45" s="12">
        <v>201507</v>
      </c>
      <c r="B45" s="14">
        <v>1.4443999999999999</v>
      </c>
    </row>
    <row r="46" spans="1:2" x14ac:dyDescent="0.25">
      <c r="A46" s="12">
        <v>201508</v>
      </c>
      <c r="B46" s="14">
        <v>0.56399999999999995</v>
      </c>
    </row>
    <row r="47" spans="1:2" x14ac:dyDescent="0.25">
      <c r="A47" s="12">
        <v>201509</v>
      </c>
      <c r="B47" s="14">
        <v>1.5008999999999999</v>
      </c>
    </row>
    <row r="48" spans="1:2" x14ac:dyDescent="0.25">
      <c r="A48" t="s">
        <v>228</v>
      </c>
      <c r="B48" s="14">
        <v>1.3835</v>
      </c>
    </row>
    <row r="49" spans="1:2" x14ac:dyDescent="0.25">
      <c r="A49" s="12">
        <v>201511</v>
      </c>
      <c r="B49" s="14">
        <v>1.4515</v>
      </c>
    </row>
    <row r="50" spans="1:2" x14ac:dyDescent="0.25">
      <c r="A50" s="12">
        <v>201512</v>
      </c>
      <c r="B50" s="14">
        <v>1.6629999999999998</v>
      </c>
    </row>
    <row r="51" spans="1:2" x14ac:dyDescent="0.25">
      <c r="A51" t="s">
        <v>229</v>
      </c>
      <c r="B51" s="14">
        <v>0.12640000000000001</v>
      </c>
    </row>
    <row r="52" spans="1:2" x14ac:dyDescent="0.25">
      <c r="A52" s="12">
        <v>201602</v>
      </c>
      <c r="B52" s="14">
        <v>0.4456</v>
      </c>
    </row>
    <row r="53" spans="1:2" x14ac:dyDescent="0.25">
      <c r="A53" s="12">
        <v>201603</v>
      </c>
      <c r="B53" s="14">
        <v>0.54800000000000004</v>
      </c>
    </row>
    <row r="54" spans="1:2" x14ac:dyDescent="0.25">
      <c r="A54" s="12">
        <v>201604</v>
      </c>
      <c r="B54" s="14">
        <v>-0.19910000000000003</v>
      </c>
    </row>
    <row r="55" spans="1:2" x14ac:dyDescent="0.25">
      <c r="A55" t="s">
        <v>230</v>
      </c>
      <c r="B55" s="14">
        <v>0.62690000000000001</v>
      </c>
    </row>
    <row r="56" spans="1:2" x14ac:dyDescent="0.25">
      <c r="A56" s="12">
        <v>201606</v>
      </c>
      <c r="B56" s="14">
        <v>0.35249999999999998</v>
      </c>
    </row>
    <row r="57" spans="1:2" ht="30" x14ac:dyDescent="0.25">
      <c r="A57" s="19" t="s">
        <v>231</v>
      </c>
      <c r="B57" s="14">
        <v>-0.22819999999999999</v>
      </c>
    </row>
    <row r="58" spans="1:2" x14ac:dyDescent="0.25">
      <c r="A58" s="12">
        <v>201608</v>
      </c>
      <c r="B58" s="14">
        <v>1.4148000000000001</v>
      </c>
    </row>
    <row r="59" spans="1:2" x14ac:dyDescent="0.25">
      <c r="A59" s="12">
        <v>201609</v>
      </c>
      <c r="B59" s="14">
        <v>0.12360000000000002</v>
      </c>
    </row>
    <row r="60" spans="1:2" x14ac:dyDescent="0.25">
      <c r="A60" s="12">
        <v>201610</v>
      </c>
      <c r="B60" s="14">
        <v>-0.14449999999999999</v>
      </c>
    </row>
    <row r="61" spans="1:2" x14ac:dyDescent="0.25">
      <c r="A61" s="12">
        <v>201611</v>
      </c>
      <c r="B61" s="14">
        <v>0.85590000000000011</v>
      </c>
    </row>
    <row r="62" spans="1:2" ht="30" x14ac:dyDescent="0.25">
      <c r="A62" s="19" t="s">
        <v>232</v>
      </c>
      <c r="B62" s="14">
        <v>1.429</v>
      </c>
    </row>
    <row r="63" spans="1:2" x14ac:dyDescent="0.25">
      <c r="A63" t="s">
        <v>233</v>
      </c>
      <c r="B63" s="14">
        <v>1.7161</v>
      </c>
    </row>
    <row r="64" spans="1:2" x14ac:dyDescent="0.25">
      <c r="A64" s="12">
        <v>201702</v>
      </c>
      <c r="B64" s="14">
        <v>1.1128</v>
      </c>
    </row>
    <row r="65" spans="1:2" x14ac:dyDescent="0.25">
      <c r="A65" s="12">
        <v>201703</v>
      </c>
      <c r="B65" s="14">
        <v>1.0033000000000001</v>
      </c>
    </row>
    <row r="66" spans="1:2" ht="30" x14ac:dyDescent="0.25">
      <c r="A66" s="19" t="s">
        <v>234</v>
      </c>
      <c r="B66" s="14">
        <v>1.8900000000000001</v>
      </c>
    </row>
    <row r="67" spans="1:2" x14ac:dyDescent="0.25">
      <c r="A67" s="12">
        <v>201705</v>
      </c>
      <c r="B67" s="14">
        <v>1.7493999999999998</v>
      </c>
    </row>
    <row r="68" spans="1:2" x14ac:dyDescent="0.25">
      <c r="A68" s="12">
        <v>201706</v>
      </c>
      <c r="B68" s="14">
        <v>1.5233000000000001</v>
      </c>
    </row>
    <row r="69" spans="1:2" ht="30" x14ac:dyDescent="0.25">
      <c r="A69" s="19" t="s">
        <v>235</v>
      </c>
      <c r="B69" s="14">
        <v>1.3818999999999999</v>
      </c>
    </row>
    <row r="70" spans="1:2" x14ac:dyDescent="0.25">
      <c r="A70" s="12">
        <v>201708</v>
      </c>
      <c r="B70" s="14">
        <v>1.8958999999999999</v>
      </c>
    </row>
    <row r="71" spans="1:2" x14ac:dyDescent="0.25">
      <c r="A71" s="12">
        <v>201709</v>
      </c>
      <c r="B71" s="14">
        <v>2.9192</v>
      </c>
    </row>
    <row r="72" spans="1:2" x14ac:dyDescent="0.25">
      <c r="A72" s="12">
        <v>201710</v>
      </c>
      <c r="B72" s="14">
        <v>3.0573999999999999</v>
      </c>
    </row>
    <row r="73" spans="1:2" x14ac:dyDescent="0.25">
      <c r="A73" s="12">
        <v>201711</v>
      </c>
      <c r="B73" s="14">
        <v>2.782</v>
      </c>
    </row>
    <row r="74" spans="1:2" x14ac:dyDescent="0.25">
      <c r="A74" s="13" t="s">
        <v>236</v>
      </c>
    </row>
    <row r="75" spans="1:2" x14ac:dyDescent="0.25">
      <c r="A75" s="13" t="s">
        <v>237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40" workbookViewId="0">
      <selection activeCell="B3" sqref="B3"/>
    </sheetView>
  </sheetViews>
  <sheetFormatPr defaultColWidth="8.85546875" defaultRowHeight="15" x14ac:dyDescent="0.25"/>
  <sheetData>
    <row r="1" spans="1:3" x14ac:dyDescent="0.25">
      <c r="A1" t="s">
        <v>238</v>
      </c>
    </row>
    <row r="2" spans="1:3" x14ac:dyDescent="0.25">
      <c r="B2" t="s">
        <v>8</v>
      </c>
      <c r="C2" t="s">
        <v>8</v>
      </c>
    </row>
    <row r="3" spans="1:3" ht="105" x14ac:dyDescent="0.25">
      <c r="A3" s="11"/>
      <c r="B3" s="16" t="s">
        <v>239</v>
      </c>
      <c r="C3" s="16" t="s">
        <v>240</v>
      </c>
    </row>
    <row r="4" spans="1:3" x14ac:dyDescent="0.25">
      <c r="A4" s="17" t="s">
        <v>241</v>
      </c>
      <c r="B4" s="18">
        <v>4.8540636579115226</v>
      </c>
      <c r="C4" s="18">
        <v>3.9666108072216781</v>
      </c>
    </row>
    <row r="5" spans="1:3" x14ac:dyDescent="0.25">
      <c r="A5" s="17" t="s">
        <v>242</v>
      </c>
      <c r="B5" s="18">
        <v>4.4155800853267868</v>
      </c>
      <c r="C5" s="18">
        <v>4.5894122498812315</v>
      </c>
    </row>
    <row r="6" spans="1:3" x14ac:dyDescent="0.25">
      <c r="A6" s="17" t="s">
        <v>243</v>
      </c>
      <c r="B6" s="18">
        <v>3.5718668287691324</v>
      </c>
      <c r="C6" s="18">
        <v>4.4164839743271793</v>
      </c>
    </row>
    <row r="7" spans="1:3" x14ac:dyDescent="0.25">
      <c r="A7" s="17" t="s">
        <v>244</v>
      </c>
      <c r="B7" s="18">
        <v>2.892041081090535</v>
      </c>
      <c r="C7" s="18">
        <v>5.2280088913218785</v>
      </c>
    </row>
    <row r="8" spans="1:3" x14ac:dyDescent="0.25">
      <c r="A8" s="17" t="s">
        <v>245</v>
      </c>
      <c r="B8" s="18">
        <v>3.5610194630661507</v>
      </c>
      <c r="C8" s="18">
        <v>5.1203229047805578</v>
      </c>
    </row>
    <row r="9" spans="1:3" x14ac:dyDescent="0.25">
      <c r="A9" s="17" t="s">
        <v>246</v>
      </c>
      <c r="B9" s="18">
        <v>2.3943108783564426</v>
      </c>
      <c r="C9" s="18">
        <v>3.6750465013710718</v>
      </c>
    </row>
    <row r="10" spans="1:3" x14ac:dyDescent="0.25">
      <c r="A10" s="17" t="s">
        <v>247</v>
      </c>
      <c r="B10" s="18">
        <v>1.0418302870994545</v>
      </c>
      <c r="C10" s="18">
        <v>2.7798065013365822</v>
      </c>
    </row>
    <row r="11" spans="1:3" x14ac:dyDescent="0.25">
      <c r="A11" s="17" t="s">
        <v>248</v>
      </c>
      <c r="B11" s="18">
        <v>1.4826976436398631</v>
      </c>
      <c r="C11" s="18">
        <v>-0.27375977026108073</v>
      </c>
    </row>
    <row r="12" spans="1:3" x14ac:dyDescent="0.25">
      <c r="A12" s="17" t="s">
        <v>249</v>
      </c>
      <c r="B12" s="18">
        <v>-0.83373404516743355</v>
      </c>
      <c r="C12" s="18">
        <v>-1.3900702325694427</v>
      </c>
    </row>
    <row r="13" spans="1:3" x14ac:dyDescent="0.25">
      <c r="A13" s="17" t="s">
        <v>250</v>
      </c>
      <c r="B13" s="18">
        <v>-1.4777205019120943</v>
      </c>
      <c r="C13" s="18">
        <v>-0.65441455271846183</v>
      </c>
    </row>
    <row r="14" spans="1:3" x14ac:dyDescent="0.25">
      <c r="A14" s="17" t="s">
        <v>251</v>
      </c>
      <c r="B14" s="18">
        <v>-0.9206098404407892</v>
      </c>
      <c r="C14" s="18">
        <v>0.36465271912381669</v>
      </c>
    </row>
    <row r="15" spans="1:3" x14ac:dyDescent="0.25">
      <c r="A15" s="17" t="s">
        <v>252</v>
      </c>
      <c r="B15" s="18">
        <v>-1.647749249526842</v>
      </c>
      <c r="C15" s="18">
        <v>2.2960932145305004</v>
      </c>
    </row>
    <row r="16" spans="1:3" x14ac:dyDescent="0.25">
      <c r="A16" s="17" t="s">
        <v>253</v>
      </c>
      <c r="B16" s="18">
        <v>-0.55935856905537928</v>
      </c>
      <c r="C16" s="18">
        <v>3.793258437515036</v>
      </c>
    </row>
    <row r="17" spans="1:3" x14ac:dyDescent="0.25">
      <c r="A17" s="17" t="s">
        <v>254</v>
      </c>
      <c r="B17" s="18">
        <v>1.4217237659117643</v>
      </c>
      <c r="C17" s="18">
        <v>3.7757145500222835</v>
      </c>
    </row>
    <row r="18" spans="1:3" x14ac:dyDescent="0.25">
      <c r="A18" s="17" t="s">
        <v>255</v>
      </c>
      <c r="B18" s="18">
        <v>2.0768859448104582</v>
      </c>
      <c r="C18" s="18">
        <v>3.504340708489277</v>
      </c>
    </row>
    <row r="19" spans="1:3" x14ac:dyDescent="0.25">
      <c r="A19" s="17" t="s">
        <v>256</v>
      </c>
      <c r="B19" s="18">
        <v>2.4085730174675746</v>
      </c>
      <c r="C19" s="18">
        <v>3.7301410350958437</v>
      </c>
    </row>
    <row r="20" spans="1:3" x14ac:dyDescent="0.25">
      <c r="A20" s="17" t="s">
        <v>257</v>
      </c>
      <c r="B20" s="18">
        <v>3.4466655697100501</v>
      </c>
      <c r="C20" s="18">
        <v>2.7590339649947988</v>
      </c>
    </row>
    <row r="21" spans="1:3" x14ac:dyDescent="0.25">
      <c r="A21" s="17" t="s">
        <v>258</v>
      </c>
      <c r="B21" s="18">
        <v>2.0507412884368525</v>
      </c>
      <c r="C21" s="18">
        <v>2.3748787612058284</v>
      </c>
    </row>
    <row r="22" spans="1:3" x14ac:dyDescent="0.25">
      <c r="A22" s="17" t="s">
        <v>259</v>
      </c>
      <c r="B22" s="18">
        <v>2.1539046592792044</v>
      </c>
      <c r="C22" s="18">
        <v>1.9702428156876439</v>
      </c>
    </row>
    <row r="23" spans="1:3" x14ac:dyDescent="0.25">
      <c r="A23" s="17" t="s">
        <v>260</v>
      </c>
      <c r="B23" s="18">
        <v>2.1605090439878349</v>
      </c>
      <c r="C23" s="18">
        <v>1.6876665097786778</v>
      </c>
    </row>
    <row r="24" spans="1:3" x14ac:dyDescent="0.25">
      <c r="A24" s="17" t="s">
        <v>261</v>
      </c>
      <c r="B24" s="18">
        <v>1.5918142966926618</v>
      </c>
      <c r="C24" s="18">
        <v>2.1003650799588929</v>
      </c>
    </row>
    <row r="25" spans="1:3" x14ac:dyDescent="0.25">
      <c r="A25" s="17" t="s">
        <v>262</v>
      </c>
      <c r="B25" s="18">
        <v>3.1363174951362316</v>
      </c>
      <c r="C25" s="18">
        <v>1.7545166289710465</v>
      </c>
    </row>
    <row r="26" spans="1:3" x14ac:dyDescent="0.25">
      <c r="A26" s="17" t="s">
        <v>263</v>
      </c>
      <c r="B26" s="18">
        <v>3.7075008597908354</v>
      </c>
      <c r="C26" s="18">
        <v>1.9467904898717372</v>
      </c>
    </row>
    <row r="27" spans="1:3" x14ac:dyDescent="0.25">
      <c r="A27" s="17" t="s">
        <v>264</v>
      </c>
      <c r="B27" s="18">
        <v>3.5709349516880762</v>
      </c>
      <c r="C27" s="18">
        <v>1.8648513885576776</v>
      </c>
    </row>
    <row r="28" spans="1:3" x14ac:dyDescent="0.25">
      <c r="A28" s="17" t="s">
        <v>265</v>
      </c>
      <c r="B28" s="18">
        <v>3.7718405863305327</v>
      </c>
      <c r="C28" s="18">
        <v>1.8979859493863229</v>
      </c>
    </row>
    <row r="29" spans="1:3" x14ac:dyDescent="0.25">
      <c r="A29" s="17" t="s">
        <v>266</v>
      </c>
      <c r="B29" s="18">
        <v>3.2178382249173243</v>
      </c>
      <c r="C29" s="18">
        <v>2.679880391890932</v>
      </c>
    </row>
    <row r="30" spans="1:3" x14ac:dyDescent="0.25">
      <c r="A30" s="17" t="s">
        <v>267</v>
      </c>
      <c r="B30" s="18">
        <v>2.5036535725152742</v>
      </c>
      <c r="C30" s="18">
        <v>2.8182003960887574</v>
      </c>
    </row>
    <row r="31" spans="1:3" x14ac:dyDescent="0.25">
      <c r="A31" s="17" t="s">
        <v>268</v>
      </c>
      <c r="B31" s="18">
        <v>3.0695812826668556</v>
      </c>
      <c r="C31" s="18">
        <v>2.91621973643886</v>
      </c>
    </row>
    <row r="32" spans="1:3" x14ac:dyDescent="0.25">
      <c r="A32" s="17" t="s">
        <v>269</v>
      </c>
      <c r="B32" s="18">
        <v>2.1945550141192038</v>
      </c>
      <c r="C32" s="18">
        <v>2.6288598191726869</v>
      </c>
    </row>
    <row r="33" spans="1:3" x14ac:dyDescent="0.25">
      <c r="A33" s="17" t="s">
        <v>270</v>
      </c>
      <c r="B33" s="18">
        <v>1.7298441762055417</v>
      </c>
      <c r="C33" s="18">
        <v>2.7268219609175088</v>
      </c>
    </row>
    <row r="34" spans="1:3" x14ac:dyDescent="0.25">
      <c r="A34" s="17" t="s">
        <v>271</v>
      </c>
      <c r="B34" s="18">
        <v>2.2279153887784897</v>
      </c>
      <c r="C34" s="18">
        <v>2.7039092425536873</v>
      </c>
    </row>
    <row r="35" spans="1:3" x14ac:dyDescent="0.25">
      <c r="A35" s="17" t="s">
        <v>272</v>
      </c>
      <c r="B35" s="18">
        <v>1.4804042029268105</v>
      </c>
      <c r="C35" s="18">
        <v>2.7613118557740326</v>
      </c>
    </row>
    <row r="36" spans="1:3" x14ac:dyDescent="0.25">
      <c r="A36" s="17" t="s">
        <v>273</v>
      </c>
      <c r="B36" s="18">
        <v>2.6469262542756944</v>
      </c>
      <c r="C36" s="18">
        <v>2.5271022258862326</v>
      </c>
    </row>
    <row r="37" spans="1:3" x14ac:dyDescent="0.25">
      <c r="A37" s="17" t="s">
        <v>274</v>
      </c>
      <c r="B37" s="18">
        <v>2.2213085500565777</v>
      </c>
      <c r="C37" s="18">
        <v>1.9736862246069413</v>
      </c>
    </row>
    <row r="38" spans="1:3" x14ac:dyDescent="0.25">
      <c r="A38" s="17" t="s">
        <v>275</v>
      </c>
      <c r="B38" s="18">
        <v>0.99193199919493935</v>
      </c>
      <c r="C38" s="18">
        <v>1.9782909794997381</v>
      </c>
    </row>
    <row r="39" spans="1:3" x14ac:dyDescent="0.25">
      <c r="A39" s="17" t="s">
        <v>276</v>
      </c>
      <c r="B39" s="18">
        <v>1.0333764251042599</v>
      </c>
      <c r="C39" s="18">
        <v>1.9199983901072089</v>
      </c>
    </row>
    <row r="40" spans="1:3" x14ac:dyDescent="0.25">
      <c r="A40" s="17" t="s">
        <v>277</v>
      </c>
      <c r="B40" s="18">
        <v>-6.2173374153706717E-2</v>
      </c>
      <c r="C40" s="18">
        <v>2.2199707917095091</v>
      </c>
    </row>
    <row r="41" spans="1:3" x14ac:dyDescent="0.25">
      <c r="A41" s="17" t="s">
        <v>278</v>
      </c>
      <c r="B41" s="18">
        <v>-4.3666802595365706E-2</v>
      </c>
      <c r="C41" s="18">
        <v>2.3045500578414146</v>
      </c>
    </row>
    <row r="42" spans="1:3" x14ac:dyDescent="0.25">
      <c r="A42" s="17" t="s">
        <v>279</v>
      </c>
      <c r="B42" s="18">
        <v>0.36930971330568774</v>
      </c>
      <c r="C42" s="18">
        <v>2.3527354523849264</v>
      </c>
    </row>
    <row r="43" spans="1:3" x14ac:dyDescent="0.25">
      <c r="A43" s="17" t="s">
        <v>280</v>
      </c>
      <c r="B43" s="18">
        <v>0.7816758094947085</v>
      </c>
      <c r="C43" s="18">
        <v>2.5712359208914277</v>
      </c>
    </row>
    <row r="44" spans="1:3" x14ac:dyDescent="0.25">
      <c r="A44" s="17" t="s">
        <v>281</v>
      </c>
      <c r="B44" s="18">
        <v>1.055291035231698</v>
      </c>
      <c r="C44" s="18">
        <v>3.0868919676306033</v>
      </c>
    </row>
    <row r="45" spans="1:3" x14ac:dyDescent="0.25">
      <c r="A45" s="17" t="s">
        <v>282</v>
      </c>
      <c r="B45" s="18">
        <v>1.9607537426168387</v>
      </c>
      <c r="C45" s="18">
        <v>3.82162801412092</v>
      </c>
    </row>
    <row r="46" spans="1:3" x14ac:dyDescent="0.25">
      <c r="A46" s="17" t="s">
        <v>283</v>
      </c>
      <c r="B46" s="18">
        <v>2.7436296411900818</v>
      </c>
      <c r="C46" s="18">
        <v>4.0490483105668202</v>
      </c>
    </row>
    <row r="47" spans="1:3" s="11" customFormat="1" x14ac:dyDescent="0.25">
      <c r="A47" s="1" t="s">
        <v>284</v>
      </c>
    </row>
    <row r="48" spans="1:3" s="11" customFormat="1" x14ac:dyDescent="0.25">
      <c r="A48" s="1" t="s">
        <v>285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activeCell="A2" sqref="A2:XFD2"/>
    </sheetView>
  </sheetViews>
  <sheetFormatPr defaultColWidth="8.85546875" defaultRowHeight="15" x14ac:dyDescent="0.25"/>
  <cols>
    <col min="1" max="1" width="64.7109375" style="11" bestFit="1" customWidth="1"/>
    <col min="2" max="2" width="8.85546875" style="11"/>
    <col min="3" max="3" width="10.85546875" style="11" customWidth="1"/>
    <col min="4" max="16384" width="8.85546875" style="11"/>
  </cols>
  <sheetData>
    <row r="1" spans="1:3" x14ac:dyDescent="0.25">
      <c r="A1" s="11" t="s">
        <v>286</v>
      </c>
    </row>
    <row r="2" spans="1:3" ht="105" x14ac:dyDescent="0.25">
      <c r="A2" s="80"/>
      <c r="B2" s="81" t="s">
        <v>287</v>
      </c>
      <c r="C2" s="81" t="s">
        <v>288</v>
      </c>
    </row>
    <row r="3" spans="1:3" ht="18.75" x14ac:dyDescent="0.3">
      <c r="A3" s="82" t="s">
        <v>329</v>
      </c>
      <c r="B3" s="83" t="s">
        <v>576</v>
      </c>
      <c r="C3" s="84">
        <v>3.3341687528688215</v>
      </c>
    </row>
    <row r="4" spans="1:3" x14ac:dyDescent="0.25">
      <c r="A4" s="82" t="s">
        <v>330</v>
      </c>
      <c r="B4" s="84"/>
      <c r="C4" s="84">
        <v>2.9637158418067107</v>
      </c>
    </row>
    <row r="5" spans="1:3" x14ac:dyDescent="0.25">
      <c r="A5" s="82" t="s">
        <v>331</v>
      </c>
      <c r="B5" s="84"/>
      <c r="C5" s="84">
        <v>2.9534785290838728</v>
      </c>
    </row>
    <row r="6" spans="1:3" x14ac:dyDescent="0.25">
      <c r="A6" s="82" t="s">
        <v>332</v>
      </c>
      <c r="B6" s="84"/>
      <c r="C6" s="84">
        <v>3.6011619590939592</v>
      </c>
    </row>
    <row r="7" spans="1:3" x14ac:dyDescent="0.25">
      <c r="A7" s="82" t="s">
        <v>333</v>
      </c>
      <c r="B7" s="84"/>
      <c r="C7" s="84">
        <v>3.6722886706944529</v>
      </c>
    </row>
    <row r="8" spans="1:3" x14ac:dyDescent="0.25">
      <c r="A8" s="82" t="s">
        <v>334</v>
      </c>
      <c r="B8" s="84"/>
      <c r="C8" s="84">
        <v>4.0584902053042002</v>
      </c>
    </row>
    <row r="9" spans="1:3" x14ac:dyDescent="0.25">
      <c r="A9" s="82" t="s">
        <v>335</v>
      </c>
      <c r="B9" s="84"/>
      <c r="C9" s="84">
        <v>3.7886370445406681</v>
      </c>
    </row>
    <row r="10" spans="1:3" x14ac:dyDescent="0.25">
      <c r="A10" s="82" t="s">
        <v>336</v>
      </c>
      <c r="B10" s="84"/>
      <c r="C10" s="84">
        <v>3.9228281250624693</v>
      </c>
    </row>
    <row r="11" spans="1:3" x14ac:dyDescent="0.25">
      <c r="A11" s="82" t="s">
        <v>337</v>
      </c>
      <c r="B11" s="84"/>
      <c r="C11" s="84">
        <v>3.9195481913063364</v>
      </c>
    </row>
    <row r="12" spans="1:3" x14ac:dyDescent="0.25">
      <c r="A12" s="82" t="s">
        <v>338</v>
      </c>
      <c r="B12" s="84"/>
      <c r="C12" s="84">
        <v>3.9546690087070733</v>
      </c>
    </row>
    <row r="13" spans="1:3" x14ac:dyDescent="0.25">
      <c r="A13" s="82" t="s">
        <v>339</v>
      </c>
      <c r="B13" s="84"/>
      <c r="C13" s="84">
        <v>4.3914095356691192</v>
      </c>
    </row>
    <row r="14" spans="1:3" x14ac:dyDescent="0.25">
      <c r="A14" s="82" t="s">
        <v>340</v>
      </c>
      <c r="B14" s="84"/>
      <c r="C14" s="84">
        <v>4.4772272326827069</v>
      </c>
    </row>
    <row r="15" spans="1:3" x14ac:dyDescent="0.25">
      <c r="A15" s="82" t="s">
        <v>241</v>
      </c>
      <c r="B15" s="84"/>
      <c r="C15" s="84">
        <v>3.9666108072216781</v>
      </c>
    </row>
    <row r="16" spans="1:3" x14ac:dyDescent="0.25">
      <c r="A16" s="82" t="s">
        <v>242</v>
      </c>
      <c r="B16" s="84"/>
      <c r="C16" s="84">
        <v>4.5894122498812315</v>
      </c>
    </row>
    <row r="17" spans="1:3" x14ac:dyDescent="0.25">
      <c r="A17" s="82" t="s">
        <v>243</v>
      </c>
      <c r="B17" s="84"/>
      <c r="C17" s="84">
        <v>4.4164839743271793</v>
      </c>
    </row>
    <row r="18" spans="1:3" x14ac:dyDescent="0.25">
      <c r="A18" s="82" t="s">
        <v>244</v>
      </c>
      <c r="B18" s="84"/>
      <c r="C18" s="84">
        <v>5.2280088913218785</v>
      </c>
    </row>
    <row r="19" spans="1:3" x14ac:dyDescent="0.25">
      <c r="A19" s="82" t="s">
        <v>245</v>
      </c>
      <c r="B19" s="84"/>
      <c r="C19" s="84">
        <v>5.1203229047805578</v>
      </c>
    </row>
    <row r="20" spans="1:3" x14ac:dyDescent="0.25">
      <c r="A20" s="82" t="s">
        <v>246</v>
      </c>
      <c r="B20" s="84"/>
      <c r="C20" s="84">
        <v>3.6750465013710718</v>
      </c>
    </row>
    <row r="21" spans="1:3" x14ac:dyDescent="0.25">
      <c r="A21" s="82" t="s">
        <v>247</v>
      </c>
      <c r="B21" s="84"/>
      <c r="C21" s="84">
        <v>2.7798065013365822</v>
      </c>
    </row>
    <row r="22" spans="1:3" x14ac:dyDescent="0.25">
      <c r="A22" s="82" t="s">
        <v>248</v>
      </c>
      <c r="B22" s="84"/>
      <c r="C22" s="84">
        <v>-0.27375977026108073</v>
      </c>
    </row>
    <row r="23" spans="1:3" x14ac:dyDescent="0.25">
      <c r="A23" s="82" t="s">
        <v>249</v>
      </c>
      <c r="B23" s="84"/>
      <c r="C23" s="84">
        <v>-1.3900702325694427</v>
      </c>
    </row>
    <row r="24" spans="1:3" x14ac:dyDescent="0.25">
      <c r="A24" s="82" t="s">
        <v>250</v>
      </c>
      <c r="B24" s="84"/>
      <c r="C24" s="84">
        <v>-0.65441455271846183</v>
      </c>
    </row>
    <row r="25" spans="1:3" x14ac:dyDescent="0.25">
      <c r="A25" s="82" t="s">
        <v>251</v>
      </c>
      <c r="B25" s="84"/>
      <c r="C25" s="84">
        <v>0.36465271912381669</v>
      </c>
    </row>
    <row r="26" spans="1:3" x14ac:dyDescent="0.25">
      <c r="A26" s="82" t="s">
        <v>252</v>
      </c>
      <c r="B26" s="84"/>
      <c r="C26" s="84">
        <v>2.2960932145305004</v>
      </c>
    </row>
    <row r="27" spans="1:3" x14ac:dyDescent="0.25">
      <c r="A27" s="82" t="s">
        <v>253</v>
      </c>
      <c r="B27" s="84"/>
      <c r="C27" s="84">
        <v>3.793258437515036</v>
      </c>
    </row>
    <row r="28" spans="1:3" x14ac:dyDescent="0.25">
      <c r="A28" s="82" t="s">
        <v>254</v>
      </c>
      <c r="B28" s="84"/>
      <c r="C28" s="84">
        <v>3.7757145500222835</v>
      </c>
    </row>
    <row r="29" spans="1:3" x14ac:dyDescent="0.25">
      <c r="A29" s="82" t="s">
        <v>255</v>
      </c>
      <c r="B29" s="84"/>
      <c r="C29" s="84">
        <v>3.504340708489277</v>
      </c>
    </row>
    <row r="30" spans="1:3" x14ac:dyDescent="0.25">
      <c r="A30" s="82" t="s">
        <v>256</v>
      </c>
      <c r="B30" s="84"/>
      <c r="C30" s="84">
        <v>3.7301410350958437</v>
      </c>
    </row>
    <row r="31" spans="1:3" x14ac:dyDescent="0.25">
      <c r="A31" s="82" t="s">
        <v>257</v>
      </c>
      <c r="B31" s="84"/>
      <c r="C31" s="84">
        <v>2.7590339649947988</v>
      </c>
    </row>
    <row r="32" spans="1:3" x14ac:dyDescent="0.25">
      <c r="A32" s="82" t="s">
        <v>258</v>
      </c>
      <c r="B32" s="84"/>
      <c r="C32" s="84">
        <v>2.3748787612058284</v>
      </c>
    </row>
    <row r="33" spans="1:3" x14ac:dyDescent="0.25">
      <c r="A33" s="82" t="s">
        <v>259</v>
      </c>
      <c r="B33" s="84"/>
      <c r="C33" s="84">
        <v>1.9702428156876439</v>
      </c>
    </row>
    <row r="34" spans="1:3" x14ac:dyDescent="0.25">
      <c r="A34" s="82" t="s">
        <v>260</v>
      </c>
      <c r="B34" s="84"/>
      <c r="C34" s="84">
        <v>1.6876665097786778</v>
      </c>
    </row>
    <row r="35" spans="1:3" x14ac:dyDescent="0.25">
      <c r="A35" s="82" t="s">
        <v>261</v>
      </c>
      <c r="B35" s="84"/>
      <c r="C35" s="84">
        <v>2.1003650799588929</v>
      </c>
    </row>
    <row r="36" spans="1:3" x14ac:dyDescent="0.25">
      <c r="A36" s="82" t="s">
        <v>262</v>
      </c>
      <c r="B36" s="84"/>
      <c r="C36" s="84">
        <v>1.7545166289710465</v>
      </c>
    </row>
    <row r="37" spans="1:3" x14ac:dyDescent="0.25">
      <c r="A37" s="82" t="s">
        <v>263</v>
      </c>
      <c r="B37" s="84"/>
      <c r="C37" s="84">
        <v>1.9467904898717372</v>
      </c>
    </row>
    <row r="38" spans="1:3" x14ac:dyDescent="0.25">
      <c r="A38" s="82" t="s">
        <v>264</v>
      </c>
      <c r="B38" s="84"/>
      <c r="C38" s="84">
        <v>1.8648513885576776</v>
      </c>
    </row>
    <row r="39" spans="1:3" x14ac:dyDescent="0.25">
      <c r="A39" s="82" t="s">
        <v>265</v>
      </c>
      <c r="B39" s="84"/>
      <c r="C39" s="84">
        <v>1.8979859493863229</v>
      </c>
    </row>
    <row r="40" spans="1:3" x14ac:dyDescent="0.25">
      <c r="A40" s="82" t="s">
        <v>266</v>
      </c>
      <c r="B40" s="84"/>
      <c r="C40" s="84">
        <v>2.679880391890932</v>
      </c>
    </row>
    <row r="41" spans="1:3" x14ac:dyDescent="0.25">
      <c r="A41" s="82" t="s">
        <v>267</v>
      </c>
      <c r="B41" s="84"/>
      <c r="C41" s="84">
        <v>2.8182003960887574</v>
      </c>
    </row>
    <row r="42" spans="1:3" x14ac:dyDescent="0.25">
      <c r="A42" s="82" t="s">
        <v>268</v>
      </c>
      <c r="B42" s="84"/>
      <c r="C42" s="84">
        <v>2.91621973643886</v>
      </c>
    </row>
    <row r="43" spans="1:3" x14ac:dyDescent="0.25">
      <c r="A43" s="82" t="s">
        <v>269</v>
      </c>
      <c r="B43" s="84"/>
      <c r="C43" s="84">
        <v>2.6288598191726869</v>
      </c>
    </row>
    <row r="44" spans="1:3" x14ac:dyDescent="0.25">
      <c r="A44" s="82" t="s">
        <v>270</v>
      </c>
      <c r="B44" s="84"/>
      <c r="C44" s="84">
        <v>2.7268219609175088</v>
      </c>
    </row>
    <row r="45" spans="1:3" x14ac:dyDescent="0.25">
      <c r="A45" s="82" t="s">
        <v>271</v>
      </c>
      <c r="B45" s="84"/>
      <c r="C45" s="84">
        <v>2.7039092425536873</v>
      </c>
    </row>
    <row r="46" spans="1:3" x14ac:dyDescent="0.25">
      <c r="A46" s="82" t="s">
        <v>272</v>
      </c>
      <c r="B46" s="84"/>
      <c r="C46" s="84">
        <v>2.7613118557740326</v>
      </c>
    </row>
    <row r="47" spans="1:3" x14ac:dyDescent="0.25">
      <c r="A47" s="82" t="s">
        <v>273</v>
      </c>
      <c r="B47" s="84"/>
      <c r="C47" s="84">
        <v>2.5271022258862326</v>
      </c>
    </row>
    <row r="48" spans="1:3" x14ac:dyDescent="0.25">
      <c r="A48" s="82" t="s">
        <v>274</v>
      </c>
      <c r="B48" s="84"/>
      <c r="C48" s="84">
        <v>1.9736862246069413</v>
      </c>
    </row>
    <row r="49" spans="1:3" x14ac:dyDescent="0.25">
      <c r="A49" s="82" t="s">
        <v>275</v>
      </c>
      <c r="B49" s="84"/>
      <c r="C49" s="84">
        <v>1.9782909794997381</v>
      </c>
    </row>
    <row r="50" spans="1:3" x14ac:dyDescent="0.25">
      <c r="A50" s="82" t="s">
        <v>276</v>
      </c>
      <c r="B50" s="84"/>
      <c r="C50" s="84">
        <v>1.9199983901072089</v>
      </c>
    </row>
    <row r="51" spans="1:3" x14ac:dyDescent="0.25">
      <c r="A51" s="82" t="s">
        <v>277</v>
      </c>
      <c r="B51" s="84"/>
      <c r="C51" s="84">
        <v>2.2199707917095091</v>
      </c>
    </row>
    <row r="52" spans="1:3" x14ac:dyDescent="0.25">
      <c r="A52" s="82" t="s">
        <v>278</v>
      </c>
      <c r="B52" s="84"/>
      <c r="C52" s="84">
        <v>2.3045500578414146</v>
      </c>
    </row>
    <row r="53" spans="1:3" x14ac:dyDescent="0.25">
      <c r="A53" s="82" t="s">
        <v>279</v>
      </c>
      <c r="B53" s="84"/>
      <c r="C53" s="84">
        <v>2.3527354523849264</v>
      </c>
    </row>
    <row r="54" spans="1:3" x14ac:dyDescent="0.25">
      <c r="A54" s="82" t="s">
        <v>280</v>
      </c>
      <c r="B54" s="84"/>
      <c r="C54" s="84">
        <v>2.5712359208914277</v>
      </c>
    </row>
    <row r="55" spans="1:3" x14ac:dyDescent="0.25">
      <c r="A55" s="82" t="s">
        <v>281</v>
      </c>
      <c r="B55" s="84"/>
      <c r="C55" s="84">
        <v>3.0868919676306033</v>
      </c>
    </row>
    <row r="56" spans="1:3" x14ac:dyDescent="0.25">
      <c r="A56" s="82" t="s">
        <v>282</v>
      </c>
      <c r="B56" s="84"/>
      <c r="C56" s="84">
        <v>3.82162801412092</v>
      </c>
    </row>
    <row r="57" spans="1:3" x14ac:dyDescent="0.25">
      <c r="A57" s="82" t="s">
        <v>283</v>
      </c>
      <c r="B57" s="84"/>
      <c r="C57" s="84">
        <v>4.0490483105668202</v>
      </c>
    </row>
    <row r="58" spans="1:3" ht="16.5" x14ac:dyDescent="0.25">
      <c r="A58" s="85" t="s">
        <v>289</v>
      </c>
      <c r="B58" s="80"/>
      <c r="C58" s="80"/>
    </row>
    <row r="59" spans="1:3" ht="16.5" x14ac:dyDescent="0.25">
      <c r="A59" s="85" t="s">
        <v>290</v>
      </c>
      <c r="B59" s="80"/>
      <c r="C59" s="80"/>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2" sqref="A2"/>
    </sheetView>
  </sheetViews>
  <sheetFormatPr defaultColWidth="8.85546875" defaultRowHeight="15" x14ac:dyDescent="0.25"/>
  <sheetData>
    <row r="1" spans="1:3" x14ac:dyDescent="0.25">
      <c r="A1" t="s">
        <v>291</v>
      </c>
    </row>
    <row r="2" spans="1:3" x14ac:dyDescent="0.25">
      <c r="B2" t="s">
        <v>8</v>
      </c>
      <c r="C2" t="s">
        <v>8</v>
      </c>
    </row>
    <row r="3" spans="1:3" x14ac:dyDescent="0.25">
      <c r="A3" s="11" t="s">
        <v>292</v>
      </c>
      <c r="B3" s="20" t="s">
        <v>293</v>
      </c>
      <c r="C3" s="20" t="s">
        <v>294</v>
      </c>
    </row>
    <row r="4" spans="1:3" x14ac:dyDescent="0.25">
      <c r="A4" s="11" t="s">
        <v>295</v>
      </c>
      <c r="B4" s="11">
        <v>5.4</v>
      </c>
      <c r="C4" s="11">
        <v>8.1</v>
      </c>
    </row>
    <row r="5" spans="1:3" x14ac:dyDescent="0.25">
      <c r="A5" s="11" t="s">
        <v>296</v>
      </c>
      <c r="B5" s="11">
        <v>5.5</v>
      </c>
      <c r="C5" s="11">
        <v>7.6</v>
      </c>
    </row>
    <row r="6" spans="1:3" x14ac:dyDescent="0.25">
      <c r="A6" s="11" t="s">
        <v>297</v>
      </c>
      <c r="B6" s="11">
        <v>4.8</v>
      </c>
      <c r="C6" s="11">
        <v>6.2</v>
      </c>
    </row>
    <row r="7" spans="1:3" x14ac:dyDescent="0.25">
      <c r="A7" s="11" t="s">
        <v>298</v>
      </c>
      <c r="B7" s="11">
        <v>8.1999999999999993</v>
      </c>
      <c r="C7" s="11">
        <v>9.6</v>
      </c>
    </row>
    <row r="8" spans="1:3" x14ac:dyDescent="0.25">
      <c r="A8" s="11" t="s">
        <v>299</v>
      </c>
      <c r="B8" s="11">
        <v>5.9</v>
      </c>
      <c r="C8" s="11">
        <v>7.1</v>
      </c>
    </row>
    <row r="9" spans="1:3" x14ac:dyDescent="0.25">
      <c r="A9" s="11" t="s">
        <v>300</v>
      </c>
      <c r="B9" s="11">
        <v>9.1</v>
      </c>
      <c r="C9" s="11">
        <v>9.8000000000000007</v>
      </c>
    </row>
    <row r="10" spans="1:3" x14ac:dyDescent="0.25">
      <c r="A10" s="11" t="s">
        <v>301</v>
      </c>
      <c r="B10" s="11">
        <v>5.6</v>
      </c>
      <c r="C10" s="11">
        <v>5.3</v>
      </c>
    </row>
    <row r="11" spans="1:3" x14ac:dyDescent="0.25">
      <c r="A11" s="11" t="s">
        <v>302</v>
      </c>
      <c r="B11" s="11">
        <v>10.6</v>
      </c>
      <c r="C11" s="11">
        <v>8.9</v>
      </c>
    </row>
    <row r="12" spans="1:3" x14ac:dyDescent="0.25">
      <c r="A12" s="11" t="s">
        <v>303</v>
      </c>
      <c r="B12" s="11">
        <v>14</v>
      </c>
      <c r="C12" s="11">
        <v>12.2</v>
      </c>
    </row>
    <row r="13" spans="1:3" x14ac:dyDescent="0.25">
      <c r="A13" s="11" t="s">
        <v>304</v>
      </c>
      <c r="B13" s="11">
        <v>5.4</v>
      </c>
      <c r="C13" s="11">
        <v>3.3</v>
      </c>
    </row>
    <row r="14" spans="1:3" x14ac:dyDescent="0.25">
      <c r="A14" s="11" t="s">
        <v>305</v>
      </c>
      <c r="B14" s="11">
        <v>7</v>
      </c>
      <c r="C14" s="11">
        <v>4.5</v>
      </c>
    </row>
    <row r="15" spans="1:3" x14ac:dyDescent="0.25">
      <c r="A15" s="13" t="s">
        <v>306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workbookViewId="0">
      <selection activeCell="F29" sqref="F29"/>
    </sheetView>
  </sheetViews>
  <sheetFormatPr defaultColWidth="8.85546875" defaultRowHeight="15" x14ac:dyDescent="0.25"/>
  <cols>
    <col min="2" max="5" width="9.5703125" bestFit="1" customWidth="1"/>
  </cols>
  <sheetData>
    <row r="1" spans="1:5" x14ac:dyDescent="0.25">
      <c r="A1" t="s">
        <v>307</v>
      </c>
    </row>
    <row r="2" spans="1:5" x14ac:dyDescent="0.25">
      <c r="B2" t="s">
        <v>8</v>
      </c>
      <c r="C2" t="s">
        <v>8</v>
      </c>
      <c r="D2" t="s">
        <v>8</v>
      </c>
      <c r="E2" t="s">
        <v>8</v>
      </c>
    </row>
    <row r="3" spans="1:5" x14ac:dyDescent="0.25">
      <c r="B3" t="s">
        <v>308</v>
      </c>
      <c r="C3" t="s">
        <v>309</v>
      </c>
      <c r="D3" t="s">
        <v>310</v>
      </c>
      <c r="E3" t="s">
        <v>311</v>
      </c>
    </row>
    <row r="4" spans="1:5" x14ac:dyDescent="0.25">
      <c r="A4">
        <v>1990</v>
      </c>
      <c r="B4" s="56">
        <v>18.483985150651819</v>
      </c>
      <c r="C4" s="56">
        <v>10.534080849808204</v>
      </c>
      <c r="D4" s="56">
        <v>21.140939597315437</v>
      </c>
      <c r="E4" s="56">
        <v>28.2258064516129</v>
      </c>
    </row>
    <row r="5" spans="1:5" x14ac:dyDescent="0.25">
      <c r="A5">
        <v>1991</v>
      </c>
      <c r="B5" s="56">
        <v>23.299526707234619</v>
      </c>
      <c r="C5" s="56">
        <v>14.231408885721075</v>
      </c>
      <c r="D5" s="56">
        <v>26.149816657936093</v>
      </c>
      <c r="E5" s="56">
        <v>33.913043478260875</v>
      </c>
    </row>
    <row r="6" spans="1:5" x14ac:dyDescent="0.25">
      <c r="A6">
        <v>1992</v>
      </c>
      <c r="B6" s="56">
        <v>28.146025417393471</v>
      </c>
      <c r="C6" s="56">
        <v>16.764572977858112</v>
      </c>
      <c r="D6" s="56">
        <v>31.372549019607842</v>
      </c>
      <c r="E6" s="56">
        <v>42.393162393162392</v>
      </c>
    </row>
    <row r="7" spans="1:5" x14ac:dyDescent="0.25">
      <c r="A7">
        <v>1993</v>
      </c>
      <c r="B7" s="56">
        <v>30.913962126286304</v>
      </c>
      <c r="C7" s="56">
        <v>18.521961422263537</v>
      </c>
      <c r="D7" s="56">
        <v>34.415823367065315</v>
      </c>
      <c r="E7" s="56">
        <v>43.12</v>
      </c>
    </row>
    <row r="8" spans="1:5" x14ac:dyDescent="0.25">
      <c r="A8">
        <v>1994</v>
      </c>
      <c r="B8" s="56">
        <v>30.270627062706275</v>
      </c>
      <c r="C8" s="56">
        <v>17.590483421918503</v>
      </c>
      <c r="D8" s="56">
        <v>33.746006389776355</v>
      </c>
      <c r="E8" s="56">
        <v>43.279797125950978</v>
      </c>
    </row>
    <row r="9" spans="1:5" x14ac:dyDescent="0.25">
      <c r="A9">
        <v>1995</v>
      </c>
      <c r="B9" s="56">
        <v>27.227722772277229</v>
      </c>
      <c r="C9" s="56">
        <v>14.645496851902545</v>
      </c>
      <c r="D9" s="56">
        <v>30.618433878479369</v>
      </c>
      <c r="E9" s="56">
        <v>41.159695817490487</v>
      </c>
    </row>
    <row r="10" spans="1:5" x14ac:dyDescent="0.25">
      <c r="A10">
        <v>1996</v>
      </c>
      <c r="B10" s="56">
        <v>27.072248669840377</v>
      </c>
      <c r="C10" s="56">
        <v>13.977635782747603</v>
      </c>
      <c r="D10" s="56">
        <v>31.182457244780188</v>
      </c>
      <c r="E10" s="56">
        <v>37.211634904714138</v>
      </c>
    </row>
    <row r="11" spans="1:5" x14ac:dyDescent="0.25">
      <c r="A11">
        <v>1997</v>
      </c>
      <c r="B11" s="56">
        <v>24.919848440687844</v>
      </c>
      <c r="C11" s="56">
        <v>12.331895458005581</v>
      </c>
      <c r="D11" s="56">
        <v>29.410425677213748</v>
      </c>
      <c r="E11" s="56">
        <v>35.105315947843529</v>
      </c>
    </row>
    <row r="12" spans="1:5" x14ac:dyDescent="0.25">
      <c r="A12">
        <v>1998</v>
      </c>
      <c r="B12" s="56">
        <v>22.227480675185362</v>
      </c>
      <c r="C12" s="56">
        <v>10.961848468565288</v>
      </c>
      <c r="D12" s="56">
        <v>25.9190031152648</v>
      </c>
      <c r="E12" s="56">
        <v>35.407725321888414</v>
      </c>
    </row>
    <row r="13" spans="1:5" x14ac:dyDescent="0.25">
      <c r="A13">
        <v>1999</v>
      </c>
      <c r="B13" s="56">
        <v>19.52272150291952</v>
      </c>
      <c r="C13" s="56">
        <v>9.0630228667038466</v>
      </c>
      <c r="D13" s="56">
        <v>23.082136080238548</v>
      </c>
      <c r="E13" s="56">
        <v>32.708089097303635</v>
      </c>
    </row>
    <row r="14" spans="1:5" x14ac:dyDescent="0.25">
      <c r="A14">
        <v>2000</v>
      </c>
      <c r="B14" s="56">
        <v>17.637271214642265</v>
      </c>
      <c r="C14" s="56">
        <v>7.5602409638554215</v>
      </c>
      <c r="D14" s="56">
        <v>21.559220389805102</v>
      </c>
      <c r="E14" s="56">
        <v>26.328502415458939</v>
      </c>
    </row>
    <row r="15" spans="1:5" x14ac:dyDescent="0.25">
      <c r="A15">
        <v>2001</v>
      </c>
      <c r="B15" s="56">
        <v>15.131692201755897</v>
      </c>
      <c r="C15" s="56">
        <v>6.2700495771361915</v>
      </c>
      <c r="D15" s="56">
        <v>17.99145887863342</v>
      </c>
      <c r="E15" s="56">
        <v>25.511302475780408</v>
      </c>
    </row>
    <row r="16" spans="1:5" x14ac:dyDescent="0.25">
      <c r="A16">
        <v>2002</v>
      </c>
      <c r="B16" s="56">
        <v>16.639092413141103</v>
      </c>
      <c r="C16" s="56">
        <v>6.2036055143160125</v>
      </c>
      <c r="D16" s="56">
        <v>19.892679187428129</v>
      </c>
      <c r="E16" s="56">
        <v>29.433272394881172</v>
      </c>
    </row>
    <row r="17" spans="1:5" x14ac:dyDescent="0.25">
      <c r="A17">
        <v>2003</v>
      </c>
      <c r="B17" s="56">
        <v>16.387438634769737</v>
      </c>
      <c r="C17" s="56">
        <v>6.3846353490786409</v>
      </c>
      <c r="D17" s="56">
        <v>19.447670667182862</v>
      </c>
      <c r="E17" s="56">
        <v>28.513403736799354</v>
      </c>
    </row>
    <row r="18" spans="1:5" x14ac:dyDescent="0.25">
      <c r="A18">
        <v>2004</v>
      </c>
      <c r="B18" s="56">
        <v>15.940264588913239</v>
      </c>
      <c r="C18" s="56">
        <v>6.1336828309305371</v>
      </c>
      <c r="D18" s="56">
        <v>19.422680412371136</v>
      </c>
      <c r="E18" s="56">
        <v>25.772357723577233</v>
      </c>
    </row>
    <row r="19" spans="1:5" x14ac:dyDescent="0.25">
      <c r="A19">
        <v>2005</v>
      </c>
      <c r="B19" s="56">
        <v>15.300359404415541</v>
      </c>
      <c r="C19" s="56">
        <v>6.0381657647393903</v>
      </c>
      <c r="D19" s="56">
        <v>18.008595988538683</v>
      </c>
      <c r="E19" s="56">
        <v>26.672240802675585</v>
      </c>
    </row>
    <row r="20" spans="1:5" x14ac:dyDescent="0.25">
      <c r="A20">
        <v>2006</v>
      </c>
      <c r="B20" s="56">
        <v>14.24697161453625</v>
      </c>
      <c r="C20" s="56">
        <v>4.9151027703306527</v>
      </c>
      <c r="D20" s="56">
        <v>17.39062984796773</v>
      </c>
      <c r="E20" s="56">
        <v>23.113582208101668</v>
      </c>
    </row>
    <row r="21" spans="1:5" x14ac:dyDescent="0.25">
      <c r="A21">
        <v>2007</v>
      </c>
      <c r="B21" s="56">
        <v>13.200891199405865</v>
      </c>
      <c r="C21" s="56">
        <v>4.2669917708015852</v>
      </c>
      <c r="D21" s="56">
        <v>15.924079137847835</v>
      </c>
      <c r="E21" s="56">
        <v>22.901960784313722</v>
      </c>
    </row>
    <row r="22" spans="1:5" x14ac:dyDescent="0.25">
      <c r="A22">
        <v>2008</v>
      </c>
      <c r="B22" s="56">
        <v>13.136126595935982</v>
      </c>
      <c r="C22" s="56">
        <v>4.6180656404298572</v>
      </c>
      <c r="D22" s="56">
        <v>15.986016208485621</v>
      </c>
      <c r="E22" s="56">
        <v>21.284271284271288</v>
      </c>
    </row>
    <row r="23" spans="1:5" x14ac:dyDescent="0.25">
      <c r="A23">
        <v>2009</v>
      </c>
      <c r="B23" s="56">
        <v>16.121618071972684</v>
      </c>
      <c r="C23" s="56">
        <v>7.0527264533573675</v>
      </c>
      <c r="D23" s="56">
        <v>18.42313340110697</v>
      </c>
      <c r="E23" s="56">
        <v>26.367389060887515</v>
      </c>
    </row>
    <row r="24" spans="1:5" x14ac:dyDescent="0.25">
      <c r="A24">
        <v>2010</v>
      </c>
      <c r="B24" s="56">
        <v>21.15319921953845</v>
      </c>
      <c r="C24" s="56">
        <v>8.5186051954130573</v>
      </c>
      <c r="D24" s="56">
        <v>24.933317870810622</v>
      </c>
      <c r="E24" s="56">
        <v>32.044760935910475</v>
      </c>
    </row>
    <row r="25" spans="1:5" x14ac:dyDescent="0.25">
      <c r="A25">
        <v>2011</v>
      </c>
      <c r="B25" s="56">
        <v>21.287093314265285</v>
      </c>
      <c r="C25" s="56">
        <v>9.0510948905109494</v>
      </c>
      <c r="D25" s="56">
        <v>25.057559478127402</v>
      </c>
      <c r="E25" s="56">
        <v>31.43828960155491</v>
      </c>
    </row>
    <row r="26" spans="1:5" x14ac:dyDescent="0.25">
      <c r="A26">
        <v>2012</v>
      </c>
      <c r="B26" s="56">
        <v>19.284047827354918</v>
      </c>
      <c r="C26" s="56">
        <v>8.742107819329771</v>
      </c>
      <c r="D26" s="56">
        <v>22.361477572559366</v>
      </c>
      <c r="E26" s="56">
        <v>29.23686818632309</v>
      </c>
    </row>
    <row r="27" spans="1:5" x14ac:dyDescent="0.25">
      <c r="A27">
        <v>2013</v>
      </c>
      <c r="B27" s="56">
        <v>20.108413158090148</v>
      </c>
      <c r="C27" s="56">
        <v>9.7870182555780953</v>
      </c>
      <c r="D27" s="56">
        <v>23.195666892349358</v>
      </c>
      <c r="E27" s="56">
        <v>28.497894244267663</v>
      </c>
    </row>
    <row r="28" spans="1:5" x14ac:dyDescent="0.25">
      <c r="A28">
        <v>2014</v>
      </c>
      <c r="B28" s="56">
        <v>20.003025032140968</v>
      </c>
      <c r="C28" s="56">
        <v>10.178248514595712</v>
      </c>
      <c r="D28" s="56">
        <v>22.430036021058466</v>
      </c>
      <c r="E28" s="56">
        <v>29.615745079662609</v>
      </c>
    </row>
    <row r="29" spans="1:5" x14ac:dyDescent="0.25">
      <c r="A29">
        <v>2015</v>
      </c>
      <c r="B29" s="56">
        <v>18.859846777827848</v>
      </c>
      <c r="C29" s="56">
        <v>9.8775292864749726</v>
      </c>
      <c r="D29" s="56">
        <v>20.667120490129342</v>
      </c>
      <c r="E29" s="56">
        <v>28.151830094893803</v>
      </c>
    </row>
    <row r="30" spans="1:5" x14ac:dyDescent="0.25">
      <c r="A30">
        <v>2016</v>
      </c>
      <c r="B30" s="56">
        <v>19.432603263266206</v>
      </c>
      <c r="C30" s="56">
        <v>9.0909090909090899</v>
      </c>
      <c r="D30" s="56">
        <v>21.155885471898198</v>
      </c>
      <c r="E30" s="56">
        <v>29.791666666666668</v>
      </c>
    </row>
    <row r="31" spans="1:5" x14ac:dyDescent="0.25">
      <c r="A31">
        <v>2017</v>
      </c>
      <c r="B31" s="56">
        <v>19.765762875020059</v>
      </c>
      <c r="C31" s="56">
        <v>8.9363017934446507</v>
      </c>
      <c r="D31" s="56">
        <v>21.343759050101362</v>
      </c>
      <c r="E31" s="56">
        <v>30.137575236457437</v>
      </c>
    </row>
    <row r="32" spans="1:5" x14ac:dyDescent="0.25">
      <c r="A32" s="21" t="s">
        <v>312</v>
      </c>
    </row>
    <row r="33" spans="1:1" x14ac:dyDescent="0.25">
      <c r="A33" t="s">
        <v>313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55" workbookViewId="0">
      <selection activeCell="B75" sqref="B75"/>
    </sheetView>
  </sheetViews>
  <sheetFormatPr defaultColWidth="8.85546875" defaultRowHeight="15" x14ac:dyDescent="0.25"/>
  <cols>
    <col min="2" max="2" width="51.140625" bestFit="1" customWidth="1"/>
  </cols>
  <sheetData>
    <row r="1" spans="1:3" x14ac:dyDescent="0.25">
      <c r="A1" t="s">
        <v>314</v>
      </c>
    </row>
    <row r="2" spans="1:3" x14ac:dyDescent="0.25">
      <c r="A2" s="11"/>
      <c r="B2" s="11" t="s">
        <v>315</v>
      </c>
      <c r="C2" s="11" t="s">
        <v>316</v>
      </c>
    </row>
    <row r="3" spans="1:3" x14ac:dyDescent="0.25">
      <c r="A3" s="17" t="s">
        <v>317</v>
      </c>
      <c r="B3" s="18">
        <v>4.0928652984746794</v>
      </c>
      <c r="C3" s="18">
        <v>0.52</v>
      </c>
    </row>
    <row r="4" spans="1:3" x14ac:dyDescent="0.25">
      <c r="A4" s="17" t="s">
        <v>318</v>
      </c>
      <c r="B4" s="18">
        <v>2.8330406241902528</v>
      </c>
      <c r="C4" s="18">
        <v>-2.5099999999999998</v>
      </c>
    </row>
    <row r="5" spans="1:3" x14ac:dyDescent="0.25">
      <c r="A5" s="17" t="s">
        <v>319</v>
      </c>
      <c r="B5" s="18">
        <v>1.7781830616664829</v>
      </c>
      <c r="C5" s="18">
        <v>-3.63</v>
      </c>
    </row>
    <row r="6" spans="1:3" x14ac:dyDescent="0.25">
      <c r="A6" s="17" t="s">
        <v>320</v>
      </c>
      <c r="B6" s="18">
        <v>-4.8640301964484873</v>
      </c>
      <c r="C6" s="18">
        <v>-5</v>
      </c>
    </row>
    <row r="7" spans="1:3" x14ac:dyDescent="0.25">
      <c r="A7" s="17" t="s">
        <v>321</v>
      </c>
      <c r="B7" s="18">
        <v>-7.6219940936577135</v>
      </c>
      <c r="C7" s="18">
        <v>-2.95</v>
      </c>
    </row>
    <row r="8" spans="1:3" x14ac:dyDescent="0.25">
      <c r="A8" s="17" t="s">
        <v>322</v>
      </c>
      <c r="B8" s="18">
        <v>-6.825881233026287</v>
      </c>
      <c r="C8" s="18">
        <v>0.74</v>
      </c>
    </row>
    <row r="9" spans="1:3" x14ac:dyDescent="0.25">
      <c r="A9" s="17" t="s">
        <v>323</v>
      </c>
      <c r="B9" s="18">
        <v>-5.1265539254115815</v>
      </c>
      <c r="C9" s="18">
        <v>0.53</v>
      </c>
    </row>
    <row r="10" spans="1:3" x14ac:dyDescent="0.25">
      <c r="A10" s="17" t="s">
        <v>324</v>
      </c>
      <c r="B10" s="18">
        <v>1.4848211602043859</v>
      </c>
      <c r="C10" s="18">
        <v>-0.63</v>
      </c>
    </row>
    <row r="11" spans="1:3" x14ac:dyDescent="0.25">
      <c r="A11" s="17" t="s">
        <v>325</v>
      </c>
      <c r="B11" s="18">
        <v>4.6186634190896525</v>
      </c>
      <c r="C11" s="18">
        <v>-0.74</v>
      </c>
    </row>
    <row r="12" spans="1:3" x14ac:dyDescent="0.25">
      <c r="A12" s="17" t="s">
        <v>326</v>
      </c>
      <c r="B12" s="18">
        <v>5.2976351452868276</v>
      </c>
      <c r="C12" s="18">
        <v>-1.92</v>
      </c>
    </row>
    <row r="13" spans="1:3" x14ac:dyDescent="0.25">
      <c r="A13" s="17" t="s">
        <v>327</v>
      </c>
      <c r="B13" s="18">
        <v>6.7227386749299178</v>
      </c>
      <c r="C13" s="18">
        <v>-0.46</v>
      </c>
    </row>
    <row r="14" spans="1:3" x14ac:dyDescent="0.25">
      <c r="A14" s="17" t="s">
        <v>328</v>
      </c>
      <c r="B14" s="18">
        <v>10.360146902025825</v>
      </c>
      <c r="C14" s="18">
        <v>-0.82</v>
      </c>
    </row>
    <row r="15" spans="1:3" x14ac:dyDescent="0.25">
      <c r="A15" s="17" t="s">
        <v>329</v>
      </c>
      <c r="B15" s="18">
        <v>10.808451196088708</v>
      </c>
      <c r="C15" s="18">
        <v>-0.76</v>
      </c>
    </row>
    <row r="16" spans="1:3" x14ac:dyDescent="0.25">
      <c r="A16" s="17" t="s">
        <v>330</v>
      </c>
      <c r="B16" s="18">
        <v>10.27909365903772</v>
      </c>
      <c r="C16" s="18">
        <v>0.98</v>
      </c>
    </row>
    <row r="17" spans="1:3" x14ac:dyDescent="0.25">
      <c r="A17" s="17" t="s">
        <v>331</v>
      </c>
      <c r="B17" s="18">
        <v>9.0866355114343378</v>
      </c>
      <c r="C17" s="18">
        <v>1.18</v>
      </c>
    </row>
    <row r="18" spans="1:3" x14ac:dyDescent="0.25">
      <c r="A18" s="17" t="s">
        <v>332</v>
      </c>
      <c r="B18" s="18">
        <v>7.6565938489614016</v>
      </c>
      <c r="C18" s="18">
        <v>0.49</v>
      </c>
    </row>
    <row r="19" spans="1:3" x14ac:dyDescent="0.25">
      <c r="A19" s="17" t="s">
        <v>333</v>
      </c>
      <c r="B19" s="18">
        <v>9.4258850719613374</v>
      </c>
      <c r="C19" s="18">
        <v>1.35</v>
      </c>
    </row>
    <row r="20" spans="1:3" x14ac:dyDescent="0.25">
      <c r="A20" s="17" t="s">
        <v>334</v>
      </c>
      <c r="B20" s="18">
        <v>10.198219645999384</v>
      </c>
      <c r="C20" s="18">
        <v>1.1100000000000001</v>
      </c>
    </row>
    <row r="21" spans="1:3" x14ac:dyDescent="0.25">
      <c r="A21" s="17" t="s">
        <v>335</v>
      </c>
      <c r="B21" s="18">
        <v>12.788663844457403</v>
      </c>
      <c r="C21" s="18">
        <v>3.1</v>
      </c>
    </row>
    <row r="22" spans="1:3" x14ac:dyDescent="0.25">
      <c r="A22" s="17" t="s">
        <v>336</v>
      </c>
      <c r="B22" s="18">
        <v>14.625451826000258</v>
      </c>
      <c r="C22" s="18">
        <v>2.92</v>
      </c>
    </row>
    <row r="23" spans="1:3" x14ac:dyDescent="0.25">
      <c r="A23" s="17" t="s">
        <v>337</v>
      </c>
      <c r="B23" s="18">
        <v>12.166086643465746</v>
      </c>
      <c r="C23" s="18">
        <v>2.4</v>
      </c>
    </row>
    <row r="24" spans="1:3" x14ac:dyDescent="0.25">
      <c r="A24" s="17" t="s">
        <v>338</v>
      </c>
      <c r="B24" s="18">
        <v>12.149818011036739</v>
      </c>
      <c r="C24" s="18">
        <v>2.02</v>
      </c>
    </row>
    <row r="25" spans="1:3" x14ac:dyDescent="0.25">
      <c r="A25" s="17" t="s">
        <v>339</v>
      </c>
      <c r="B25" s="18">
        <v>8.5247449094259853</v>
      </c>
      <c r="C25" s="18">
        <v>1.39</v>
      </c>
    </row>
    <row r="26" spans="1:3" x14ac:dyDescent="0.25">
      <c r="A26" s="17" t="s">
        <v>340</v>
      </c>
      <c r="B26" s="18">
        <v>5.3346961854638719</v>
      </c>
      <c r="C26" s="18">
        <v>1.28</v>
      </c>
    </row>
    <row r="27" spans="1:3" x14ac:dyDescent="0.25">
      <c r="A27" s="17" t="s">
        <v>241</v>
      </c>
      <c r="B27" s="18">
        <v>4.0784011640347506</v>
      </c>
      <c r="C27" s="18">
        <v>2.2400000000000002</v>
      </c>
    </row>
    <row r="28" spans="1:3" x14ac:dyDescent="0.25">
      <c r="A28" s="17" t="s">
        <v>242</v>
      </c>
      <c r="B28" s="18">
        <v>2.3890784982935065</v>
      </c>
      <c r="C28" s="18">
        <v>1.33</v>
      </c>
    </row>
    <row r="29" spans="1:3" x14ac:dyDescent="0.25">
      <c r="A29" s="17" t="s">
        <v>243</v>
      </c>
      <c r="B29" s="18">
        <v>1.7955143206245916</v>
      </c>
      <c r="C29" s="18">
        <v>0.42</v>
      </c>
    </row>
    <row r="30" spans="1:3" x14ac:dyDescent="0.25">
      <c r="A30" s="17" t="s">
        <v>244</v>
      </c>
      <c r="B30" s="18">
        <v>3.439661401878813</v>
      </c>
      <c r="C30" s="18">
        <v>0.59</v>
      </c>
    </row>
    <row r="31" spans="1:3" x14ac:dyDescent="0.25">
      <c r="A31" s="17" t="s">
        <v>245</v>
      </c>
      <c r="B31" s="18">
        <v>6.5501644736842168</v>
      </c>
      <c r="C31" s="18">
        <v>0.17</v>
      </c>
    </row>
    <row r="32" spans="1:3" x14ac:dyDescent="0.25">
      <c r="A32" s="17" t="s">
        <v>246</v>
      </c>
      <c r="B32" s="18">
        <v>6.1186094069529684</v>
      </c>
      <c r="C32" s="18">
        <v>1.67</v>
      </c>
    </row>
    <row r="33" spans="1:3" x14ac:dyDescent="0.25">
      <c r="A33" s="17" t="s">
        <v>247</v>
      </c>
      <c r="B33" s="18">
        <v>5.2325344834601495</v>
      </c>
      <c r="C33" s="18">
        <v>-0.87</v>
      </c>
    </row>
    <row r="34" spans="1:3" x14ac:dyDescent="0.25">
      <c r="A34" s="17" t="s">
        <v>248</v>
      </c>
      <c r="B34" s="18">
        <v>-1.9460689407397092</v>
      </c>
      <c r="C34" s="18">
        <v>-7.36</v>
      </c>
    </row>
    <row r="35" spans="1:3" x14ac:dyDescent="0.25">
      <c r="A35" s="17" t="s">
        <v>249</v>
      </c>
      <c r="B35" s="18">
        <v>-19.245166518735768</v>
      </c>
      <c r="C35" s="18">
        <v>-6.56</v>
      </c>
    </row>
    <row r="36" spans="1:3" x14ac:dyDescent="0.25">
      <c r="A36" s="17" t="s">
        <v>250</v>
      </c>
      <c r="B36" s="18">
        <v>-22.587296693131886</v>
      </c>
      <c r="C36" s="18">
        <v>-4.4400000000000004</v>
      </c>
    </row>
    <row r="37" spans="1:3" x14ac:dyDescent="0.25">
      <c r="A37" s="17" t="s">
        <v>251</v>
      </c>
      <c r="B37" s="18">
        <v>-21.598422456791553</v>
      </c>
      <c r="C37" s="18">
        <v>-2.5299999999999998</v>
      </c>
    </row>
    <row r="38" spans="1:3" x14ac:dyDescent="0.25">
      <c r="A38" s="17" t="s">
        <v>252</v>
      </c>
      <c r="B38" s="18">
        <v>-15.122338476570452</v>
      </c>
      <c r="C38" s="18">
        <v>-1.1599999999999999</v>
      </c>
    </row>
    <row r="39" spans="1:3" x14ac:dyDescent="0.25">
      <c r="A39" s="17" t="s">
        <v>253</v>
      </c>
      <c r="B39" s="18">
        <v>4.687948007263687</v>
      </c>
      <c r="C39" s="18">
        <v>-0.14000000000000001</v>
      </c>
    </row>
    <row r="40" spans="1:3" x14ac:dyDescent="0.25">
      <c r="A40" s="17" t="s">
        <v>254</v>
      </c>
      <c r="B40" s="18">
        <v>14.087276891289747</v>
      </c>
      <c r="C40" s="18">
        <v>1.1399999999999999</v>
      </c>
    </row>
    <row r="41" spans="1:3" x14ac:dyDescent="0.25">
      <c r="A41" s="17" t="s">
        <v>255</v>
      </c>
      <c r="B41" s="18">
        <v>16.605020466538445</v>
      </c>
      <c r="C41" s="18">
        <v>1.54</v>
      </c>
    </row>
    <row r="42" spans="1:3" x14ac:dyDescent="0.25">
      <c r="A42" s="17" t="s">
        <v>256</v>
      </c>
      <c r="B42" s="18">
        <v>18.111614744466031</v>
      </c>
      <c r="C42" s="18">
        <v>1.96</v>
      </c>
    </row>
    <row r="43" spans="1:3" x14ac:dyDescent="0.25">
      <c r="A43" s="17" t="s">
        <v>257</v>
      </c>
      <c r="B43" s="18">
        <v>14.611767928059516</v>
      </c>
      <c r="C43" s="18">
        <v>1.82</v>
      </c>
    </row>
    <row r="44" spans="1:3" x14ac:dyDescent="0.25">
      <c r="A44" s="17" t="s">
        <v>258</v>
      </c>
      <c r="B44" s="18">
        <v>13.100589133755181</v>
      </c>
      <c r="C44" s="18">
        <v>3.32</v>
      </c>
    </row>
    <row r="45" spans="1:3" x14ac:dyDescent="0.25">
      <c r="A45" s="17" t="s">
        <v>259</v>
      </c>
      <c r="B45" s="18">
        <v>10.063863982405685</v>
      </c>
      <c r="C45" s="18">
        <v>0.89</v>
      </c>
    </row>
    <row r="46" spans="1:3" x14ac:dyDescent="0.25">
      <c r="A46" s="17" t="s">
        <v>260</v>
      </c>
      <c r="B46" s="18">
        <v>8.2153952364514957</v>
      </c>
      <c r="C46" s="18">
        <v>1.07</v>
      </c>
    </row>
    <row r="47" spans="1:3" x14ac:dyDescent="0.25">
      <c r="A47" s="17" t="s">
        <v>261</v>
      </c>
      <c r="B47" s="18">
        <v>8.2603154373108278</v>
      </c>
      <c r="C47" s="18">
        <v>1.62</v>
      </c>
    </row>
    <row r="48" spans="1:3" x14ac:dyDescent="0.25">
      <c r="A48" s="17" t="s">
        <v>262</v>
      </c>
      <c r="B48" s="18">
        <v>6.6751553034687605</v>
      </c>
      <c r="C48" s="18">
        <v>1.68</v>
      </c>
    </row>
    <row r="49" spans="1:3" x14ac:dyDescent="0.25">
      <c r="A49" s="17" t="s">
        <v>263</v>
      </c>
      <c r="B49" s="18">
        <v>6.6228601072107818</v>
      </c>
      <c r="C49" s="18">
        <v>0.26</v>
      </c>
    </row>
    <row r="50" spans="1:3" x14ac:dyDescent="0.25">
      <c r="A50" s="17" t="s">
        <v>264</v>
      </c>
      <c r="B50" s="18">
        <v>5.7603902805141161</v>
      </c>
      <c r="C50" s="18">
        <v>-0.25</v>
      </c>
    </row>
    <row r="51" spans="1:3" x14ac:dyDescent="0.25">
      <c r="A51" s="17" t="s">
        <v>265</v>
      </c>
      <c r="B51" s="18">
        <v>5.2222058715326369</v>
      </c>
      <c r="C51" s="18">
        <v>-1.1000000000000001</v>
      </c>
    </row>
    <row r="52" spans="1:3" x14ac:dyDescent="0.25">
      <c r="A52" s="17" t="s">
        <v>266</v>
      </c>
      <c r="B52" s="18">
        <v>3.8123485369117915</v>
      </c>
      <c r="C52" s="18">
        <v>-7.0000000000000007E-2</v>
      </c>
    </row>
    <row r="53" spans="1:3" x14ac:dyDescent="0.25">
      <c r="A53" s="17" t="s">
        <v>267</v>
      </c>
      <c r="B53" s="18">
        <v>3.9409665909828195</v>
      </c>
      <c r="C53" s="18">
        <v>0.35</v>
      </c>
    </row>
    <row r="54" spans="1:3" x14ac:dyDescent="0.25">
      <c r="A54" s="17" t="s">
        <v>268</v>
      </c>
      <c r="B54" s="18">
        <v>3.9652266477423925</v>
      </c>
      <c r="C54" s="18">
        <v>0.7</v>
      </c>
    </row>
    <row r="55" spans="1:3" x14ac:dyDescent="0.25">
      <c r="A55" s="17" t="s">
        <v>269</v>
      </c>
      <c r="B55" s="18">
        <v>3.0522874674405287</v>
      </c>
      <c r="C55" s="18">
        <v>2.02</v>
      </c>
    </row>
    <row r="56" spans="1:3" x14ac:dyDescent="0.25">
      <c r="A56" s="17" t="s">
        <v>270</v>
      </c>
      <c r="B56" s="18">
        <v>3.5399463433329892</v>
      </c>
      <c r="C56" s="18">
        <v>0.13</v>
      </c>
    </row>
    <row r="57" spans="1:3" x14ac:dyDescent="0.25">
      <c r="A57" s="17" t="s">
        <v>271</v>
      </c>
      <c r="B57" s="18">
        <v>4.3463185451015018</v>
      </c>
      <c r="C57" s="18">
        <v>1.37</v>
      </c>
    </row>
    <row r="58" spans="1:3" x14ac:dyDescent="0.25">
      <c r="A58" s="17" t="s">
        <v>272</v>
      </c>
      <c r="B58" s="18">
        <v>4.7713310580204782</v>
      </c>
      <c r="C58" s="18">
        <v>-0.5</v>
      </c>
    </row>
    <row r="59" spans="1:3" x14ac:dyDescent="0.25">
      <c r="A59" s="17" t="s">
        <v>273</v>
      </c>
      <c r="B59" s="18">
        <v>-4.4716619450711592</v>
      </c>
      <c r="C59" s="18">
        <v>-0.67</v>
      </c>
    </row>
    <row r="60" spans="1:3" x14ac:dyDescent="0.25">
      <c r="A60" s="17" t="s">
        <v>274</v>
      </c>
      <c r="B60" s="18">
        <v>-8.2663122118652677</v>
      </c>
      <c r="C60" s="18">
        <v>-1.23</v>
      </c>
    </row>
    <row r="61" spans="1:3" x14ac:dyDescent="0.25">
      <c r="A61" s="17" t="s">
        <v>275</v>
      </c>
      <c r="B61" s="18">
        <v>-12.617132983318935</v>
      </c>
      <c r="C61" s="18">
        <v>-1.1299999999999999</v>
      </c>
    </row>
    <row r="62" spans="1:3" x14ac:dyDescent="0.25">
      <c r="A62" s="17" t="s">
        <v>276</v>
      </c>
      <c r="B62" s="18">
        <v>-15.77627206984168</v>
      </c>
      <c r="C62" s="18">
        <v>-2.88</v>
      </c>
    </row>
    <row r="63" spans="1:3" x14ac:dyDescent="0.25">
      <c r="A63" s="17" t="s">
        <v>277</v>
      </c>
      <c r="B63" s="18">
        <v>-10.94951432173743</v>
      </c>
      <c r="C63" s="18">
        <v>-1.43</v>
      </c>
    </row>
    <row r="64" spans="1:3" x14ac:dyDescent="0.25">
      <c r="A64" s="17" t="s">
        <v>278</v>
      </c>
      <c r="B64" s="18">
        <v>-9.2129638121090984</v>
      </c>
      <c r="C64" s="18">
        <v>-1.61</v>
      </c>
    </row>
    <row r="65" spans="1:3" x14ac:dyDescent="0.25">
      <c r="A65" s="17" t="s">
        <v>279</v>
      </c>
      <c r="B65" s="18">
        <v>-5.3732364908544721</v>
      </c>
      <c r="C65" s="18">
        <v>-0.78</v>
      </c>
    </row>
    <row r="66" spans="1:3" x14ac:dyDescent="0.25">
      <c r="A66" s="17" t="s">
        <v>280</v>
      </c>
      <c r="B66" s="18">
        <v>-7.4763101914523293</v>
      </c>
      <c r="C66" s="18">
        <v>1.03</v>
      </c>
    </row>
    <row r="67" spans="1:3" x14ac:dyDescent="0.25">
      <c r="A67" s="17" t="s">
        <v>281</v>
      </c>
      <c r="B67" s="18">
        <v>-1.7927293756356266</v>
      </c>
      <c r="C67" s="18">
        <v>0.68</v>
      </c>
    </row>
    <row r="68" spans="1:3" x14ac:dyDescent="0.25">
      <c r="A68" s="17" t="s">
        <v>282</v>
      </c>
      <c r="B68" s="18">
        <v>1.3980362842943128</v>
      </c>
      <c r="C68" s="18">
        <v>2.77</v>
      </c>
    </row>
    <row r="69" spans="1:3" x14ac:dyDescent="0.25">
      <c r="A69" s="17" t="s">
        <v>283</v>
      </c>
      <c r="B69" s="18">
        <v>1.6476450731393699</v>
      </c>
      <c r="C69" s="18">
        <v>0.83</v>
      </c>
    </row>
    <row r="70" spans="1:3" x14ac:dyDescent="0.25">
      <c r="A70" s="17" t="s">
        <v>341</v>
      </c>
      <c r="B70" s="18"/>
      <c r="C70" s="18">
        <v>2.4900000000000002</v>
      </c>
    </row>
    <row r="71" spans="1:3" x14ac:dyDescent="0.25">
      <c r="A71" t="s">
        <v>342</v>
      </c>
    </row>
    <row r="72" spans="1:3" x14ac:dyDescent="0.25">
      <c r="A72" t="s">
        <v>343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opLeftCell="A52" workbookViewId="0">
      <selection activeCell="E26" sqref="E26"/>
    </sheetView>
  </sheetViews>
  <sheetFormatPr defaultColWidth="8.85546875" defaultRowHeight="15" x14ac:dyDescent="0.25"/>
  <cols>
    <col min="2" max="2" width="20.42578125" customWidth="1"/>
    <col min="4" max="4" width="15.42578125" customWidth="1"/>
    <col min="5" max="5" width="11.28515625" customWidth="1"/>
  </cols>
  <sheetData>
    <row r="1" spans="1:5" ht="15.95" customHeight="1" x14ac:dyDescent="0.25">
      <c r="A1" t="s">
        <v>344</v>
      </c>
    </row>
    <row r="2" spans="1:5" x14ac:dyDescent="0.25">
      <c r="B2" t="s">
        <v>315</v>
      </c>
      <c r="D2" t="s">
        <v>345</v>
      </c>
      <c r="E2" t="s">
        <v>346</v>
      </c>
    </row>
    <row r="3" spans="1:5" x14ac:dyDescent="0.25">
      <c r="A3" s="17" t="s">
        <v>317</v>
      </c>
      <c r="B3" s="18">
        <v>4.0928652984746794</v>
      </c>
      <c r="C3" s="18"/>
      <c r="D3" s="14">
        <v>84.1</v>
      </c>
      <c r="E3" s="14">
        <v>83.039024390243938</v>
      </c>
    </row>
    <row r="4" spans="1:5" x14ac:dyDescent="0.25">
      <c r="A4" s="17" t="s">
        <v>318</v>
      </c>
      <c r="B4" s="18">
        <v>2.8330406241902528</v>
      </c>
      <c r="C4" s="18"/>
      <c r="D4" s="14">
        <v>83.8</v>
      </c>
      <c r="E4" s="14">
        <v>83.039024390243938</v>
      </c>
    </row>
    <row r="5" spans="1:5" x14ac:dyDescent="0.25">
      <c r="A5" s="17" t="s">
        <v>319</v>
      </c>
      <c r="B5" s="18">
        <v>1.7781830616664829</v>
      </c>
      <c r="C5" s="18"/>
      <c r="D5" s="14">
        <v>82.5</v>
      </c>
      <c r="E5" s="14">
        <v>83.039024390243938</v>
      </c>
    </row>
    <row r="6" spans="1:5" x14ac:dyDescent="0.25">
      <c r="A6" s="17" t="s">
        <v>320</v>
      </c>
      <c r="B6" s="18">
        <v>-4.8640301964484873</v>
      </c>
      <c r="C6" s="18"/>
      <c r="D6" s="14">
        <v>81.900000000000006</v>
      </c>
      <c r="E6" s="14">
        <v>83.039024390243938</v>
      </c>
    </row>
    <row r="7" spans="1:5" x14ac:dyDescent="0.25">
      <c r="A7" s="17" t="s">
        <v>321</v>
      </c>
      <c r="B7" s="18">
        <v>-7.6219940936577135</v>
      </c>
      <c r="C7" s="18"/>
      <c r="D7" s="14">
        <v>83.5</v>
      </c>
      <c r="E7" s="14">
        <v>83.039024390243938</v>
      </c>
    </row>
    <row r="8" spans="1:5" x14ac:dyDescent="0.25">
      <c r="A8" s="17" t="s">
        <v>322</v>
      </c>
      <c r="B8" s="18">
        <v>-6.825881233026287</v>
      </c>
      <c r="C8" s="18"/>
      <c r="D8" s="14">
        <v>84.7</v>
      </c>
      <c r="E8" s="14">
        <v>83.039024390243938</v>
      </c>
    </row>
    <row r="9" spans="1:5" x14ac:dyDescent="0.25">
      <c r="A9" s="17" t="s">
        <v>323</v>
      </c>
      <c r="B9" s="18">
        <v>-5.1265539254115815</v>
      </c>
      <c r="C9" s="18"/>
      <c r="D9" s="14">
        <v>84.6</v>
      </c>
      <c r="E9" s="14">
        <v>83.039024390243938</v>
      </c>
    </row>
    <row r="10" spans="1:5" x14ac:dyDescent="0.25">
      <c r="A10" s="17" t="s">
        <v>324</v>
      </c>
      <c r="B10" s="18">
        <v>1.4848211602043859</v>
      </c>
      <c r="C10" s="18"/>
      <c r="D10" s="14">
        <v>84.2</v>
      </c>
      <c r="E10" s="14">
        <v>83.039024390243938</v>
      </c>
    </row>
    <row r="11" spans="1:5" x14ac:dyDescent="0.25">
      <c r="A11" s="17" t="s">
        <v>325</v>
      </c>
      <c r="B11" s="18">
        <v>4.6186634190896525</v>
      </c>
      <c r="C11" s="18"/>
      <c r="D11" s="14">
        <v>84.1</v>
      </c>
      <c r="E11" s="14">
        <v>83.039024390243938</v>
      </c>
    </row>
    <row r="12" spans="1:5" x14ac:dyDescent="0.25">
      <c r="A12" s="17" t="s">
        <v>326</v>
      </c>
      <c r="B12" s="18">
        <v>5.2976351452868276</v>
      </c>
      <c r="C12" s="18"/>
      <c r="D12" s="14">
        <v>83.5</v>
      </c>
      <c r="E12" s="14">
        <v>83.039024390243938</v>
      </c>
    </row>
    <row r="13" spans="1:5" x14ac:dyDescent="0.25">
      <c r="A13" s="17" t="s">
        <v>327</v>
      </c>
      <c r="B13" s="18">
        <v>6.7227386749299178</v>
      </c>
      <c r="C13" s="18"/>
      <c r="D13" s="14">
        <v>84.1</v>
      </c>
      <c r="E13" s="14">
        <v>83.039024390243938</v>
      </c>
    </row>
    <row r="14" spans="1:5" x14ac:dyDescent="0.25">
      <c r="A14" s="17" t="s">
        <v>328</v>
      </c>
      <c r="B14" s="18">
        <v>10.360146902025825</v>
      </c>
      <c r="C14" s="18"/>
      <c r="D14" s="14">
        <v>85.4</v>
      </c>
      <c r="E14" s="14">
        <v>83.039024390243938</v>
      </c>
    </row>
    <row r="15" spans="1:5" x14ac:dyDescent="0.25">
      <c r="A15" s="17" t="s">
        <v>329</v>
      </c>
      <c r="B15" s="18">
        <v>10.808451196088708</v>
      </c>
      <c r="C15" s="18"/>
      <c r="D15" s="14">
        <v>85.4</v>
      </c>
      <c r="E15" s="14">
        <v>83.039024390243938</v>
      </c>
    </row>
    <row r="16" spans="1:5" x14ac:dyDescent="0.25">
      <c r="A16" s="17" t="s">
        <v>330</v>
      </c>
      <c r="B16" s="18">
        <v>10.27909365903772</v>
      </c>
      <c r="C16" s="18"/>
      <c r="D16" s="14">
        <v>85.8</v>
      </c>
      <c r="E16" s="14">
        <v>83.039024390243938</v>
      </c>
    </row>
    <row r="17" spans="1:5" x14ac:dyDescent="0.25">
      <c r="A17" s="17" t="s">
        <v>331</v>
      </c>
      <c r="B17" s="18">
        <v>9.0866355114343378</v>
      </c>
      <c r="C17" s="18"/>
      <c r="D17" s="14">
        <v>86</v>
      </c>
      <c r="E17" s="14">
        <v>83.039024390243938</v>
      </c>
    </row>
    <row r="18" spans="1:5" x14ac:dyDescent="0.25">
      <c r="A18" s="17" t="s">
        <v>332</v>
      </c>
      <c r="B18" s="18">
        <v>7.6565938489614016</v>
      </c>
      <c r="C18" s="18"/>
      <c r="D18" s="14">
        <v>85.9</v>
      </c>
      <c r="E18" s="14">
        <v>83.039024390243938</v>
      </c>
    </row>
    <row r="19" spans="1:5" x14ac:dyDescent="0.25">
      <c r="A19" s="17" t="s">
        <v>333</v>
      </c>
      <c r="B19" s="18">
        <v>9.4258850719613374</v>
      </c>
      <c r="C19" s="18"/>
      <c r="D19" s="14">
        <v>85.5</v>
      </c>
      <c r="E19" s="14">
        <v>83.039024390243938</v>
      </c>
    </row>
    <row r="20" spans="1:5" x14ac:dyDescent="0.25">
      <c r="A20" s="17" t="s">
        <v>334</v>
      </c>
      <c r="B20" s="18">
        <v>10.198219645999384</v>
      </c>
      <c r="C20" s="18"/>
      <c r="D20" s="14">
        <v>85.8</v>
      </c>
      <c r="E20" s="14">
        <v>83.039024390243938</v>
      </c>
    </row>
    <row r="21" spans="1:5" x14ac:dyDescent="0.25">
      <c r="A21" s="17" t="s">
        <v>335</v>
      </c>
      <c r="B21" s="18">
        <v>12.788663844457403</v>
      </c>
      <c r="C21" s="18"/>
      <c r="D21" s="14">
        <v>86.1</v>
      </c>
      <c r="E21" s="14">
        <v>83.039024390243938</v>
      </c>
    </row>
    <row r="22" spans="1:5" x14ac:dyDescent="0.25">
      <c r="A22" s="17" t="s">
        <v>336</v>
      </c>
      <c r="B22" s="18">
        <v>14.625451826000258</v>
      </c>
      <c r="C22" s="18"/>
      <c r="D22" s="14">
        <v>86.6</v>
      </c>
      <c r="E22" s="14">
        <v>83.039024390243938</v>
      </c>
    </row>
    <row r="23" spans="1:5" x14ac:dyDescent="0.25">
      <c r="A23" s="17" t="s">
        <v>337</v>
      </c>
      <c r="B23" s="18">
        <v>12.166086643465746</v>
      </c>
      <c r="C23" s="18"/>
      <c r="D23" s="14">
        <v>86.4</v>
      </c>
      <c r="E23" s="14">
        <v>83.039024390243938</v>
      </c>
    </row>
    <row r="24" spans="1:5" x14ac:dyDescent="0.25">
      <c r="A24" s="17" t="s">
        <v>338</v>
      </c>
      <c r="B24" s="18">
        <v>12.149818011036739</v>
      </c>
      <c r="C24" s="18"/>
      <c r="D24" s="14">
        <v>85.5</v>
      </c>
      <c r="E24" s="14">
        <v>83.039024390243938</v>
      </c>
    </row>
    <row r="25" spans="1:5" x14ac:dyDescent="0.25">
      <c r="A25" s="17" t="s">
        <v>339</v>
      </c>
      <c r="B25" s="18">
        <v>8.5247449094259853</v>
      </c>
      <c r="C25" s="18"/>
      <c r="D25" s="14">
        <v>84.5</v>
      </c>
      <c r="E25" s="14">
        <v>83.039024390243938</v>
      </c>
    </row>
    <row r="26" spans="1:5" x14ac:dyDescent="0.25">
      <c r="A26" s="17" t="s">
        <v>340</v>
      </c>
      <c r="B26" s="18">
        <v>5.3346961854638719</v>
      </c>
      <c r="C26" s="18"/>
      <c r="D26" s="14">
        <v>84.2</v>
      </c>
      <c r="E26" s="14">
        <v>83.039024390243938</v>
      </c>
    </row>
    <row r="27" spans="1:5" x14ac:dyDescent="0.25">
      <c r="A27" s="17" t="s">
        <v>241</v>
      </c>
      <c r="B27" s="18">
        <v>4.0784011640347506</v>
      </c>
      <c r="C27" s="18"/>
      <c r="D27" s="14">
        <v>85.6</v>
      </c>
      <c r="E27" s="14">
        <v>83.039024390243938</v>
      </c>
    </row>
    <row r="28" spans="1:5" x14ac:dyDescent="0.25">
      <c r="A28" s="17" t="s">
        <v>242</v>
      </c>
      <c r="B28" s="18">
        <v>2.3890784982935065</v>
      </c>
      <c r="C28" s="18"/>
      <c r="D28" s="14">
        <v>86</v>
      </c>
      <c r="E28" s="14">
        <v>83.039024390243938</v>
      </c>
    </row>
    <row r="29" spans="1:5" x14ac:dyDescent="0.25">
      <c r="A29" s="17" t="s">
        <v>243</v>
      </c>
      <c r="B29" s="18">
        <v>1.7955143206245916</v>
      </c>
      <c r="C29" s="18"/>
      <c r="D29" s="14">
        <v>85.3</v>
      </c>
      <c r="E29" s="14">
        <v>83.039024390243938</v>
      </c>
    </row>
    <row r="30" spans="1:5" x14ac:dyDescent="0.25">
      <c r="A30" s="17" t="s">
        <v>244</v>
      </c>
      <c r="B30" s="18">
        <v>3.439661401878813</v>
      </c>
      <c r="C30" s="18"/>
      <c r="D30" s="14">
        <v>83.2</v>
      </c>
      <c r="E30" s="14">
        <v>83.039024390243938</v>
      </c>
    </row>
    <row r="31" spans="1:5" x14ac:dyDescent="0.25">
      <c r="A31" s="17" t="s">
        <v>245</v>
      </c>
      <c r="B31" s="18">
        <v>6.5501644736842168</v>
      </c>
      <c r="C31" s="18"/>
      <c r="D31" s="14">
        <v>81.2</v>
      </c>
      <c r="E31" s="14">
        <v>83.039024390243938</v>
      </c>
    </row>
    <row r="32" spans="1:5" x14ac:dyDescent="0.25">
      <c r="A32" s="17" t="s">
        <v>246</v>
      </c>
      <c r="B32" s="18">
        <v>6.1186094069529684</v>
      </c>
      <c r="C32" s="18"/>
      <c r="D32" s="14">
        <v>80.900000000000006</v>
      </c>
      <c r="E32" s="14">
        <v>83.039024390243938</v>
      </c>
    </row>
    <row r="33" spans="1:5" x14ac:dyDescent="0.25">
      <c r="A33" s="17" t="s">
        <v>247</v>
      </c>
      <c r="B33" s="18">
        <v>5.2325344834601495</v>
      </c>
      <c r="C33" s="18"/>
      <c r="D33" s="14">
        <v>81.5</v>
      </c>
      <c r="E33" s="14">
        <v>83.039024390243938</v>
      </c>
    </row>
    <row r="34" spans="1:5" x14ac:dyDescent="0.25">
      <c r="A34" s="17" t="s">
        <v>248</v>
      </c>
      <c r="B34" s="18">
        <v>-1.9460689407397092</v>
      </c>
      <c r="C34" s="18"/>
      <c r="D34" s="14">
        <v>79.2</v>
      </c>
      <c r="E34" s="14">
        <v>83.039024390243938</v>
      </c>
    </row>
    <row r="35" spans="1:5" x14ac:dyDescent="0.25">
      <c r="A35" s="17" t="s">
        <v>249</v>
      </c>
      <c r="B35" s="18">
        <v>-19.245166518735768</v>
      </c>
      <c r="C35" s="18"/>
      <c r="D35" s="14">
        <v>74.8</v>
      </c>
      <c r="E35" s="14">
        <v>83.039024390243938</v>
      </c>
    </row>
    <row r="36" spans="1:5" x14ac:dyDescent="0.25">
      <c r="A36" s="17" t="s">
        <v>250</v>
      </c>
      <c r="B36" s="18">
        <v>-22.587296693131886</v>
      </c>
      <c r="C36" s="18"/>
      <c r="D36" s="14">
        <v>72.7</v>
      </c>
      <c r="E36" s="14">
        <v>83.039024390243938</v>
      </c>
    </row>
    <row r="37" spans="1:5" x14ac:dyDescent="0.25">
      <c r="A37" s="17" t="s">
        <v>251</v>
      </c>
      <c r="B37" s="18">
        <v>-21.598422456791553</v>
      </c>
      <c r="C37" s="18"/>
      <c r="D37" s="14">
        <v>73.5</v>
      </c>
      <c r="E37" s="14">
        <v>83.039024390243938</v>
      </c>
    </row>
    <row r="38" spans="1:5" x14ac:dyDescent="0.25">
      <c r="A38" s="17" t="s">
        <v>252</v>
      </c>
      <c r="B38" s="18">
        <v>-15.122338476570452</v>
      </c>
      <c r="C38" s="18"/>
      <c r="D38" s="14">
        <v>75.5</v>
      </c>
      <c r="E38" s="14">
        <v>83.039024390243938</v>
      </c>
    </row>
    <row r="39" spans="1:5" x14ac:dyDescent="0.25">
      <c r="A39" s="17" t="s">
        <v>253</v>
      </c>
      <c r="B39" s="18">
        <v>4.687948007263687</v>
      </c>
      <c r="C39" s="18"/>
      <c r="D39" s="14">
        <v>77.5</v>
      </c>
      <c r="E39" s="14">
        <v>83.039024390243938</v>
      </c>
    </row>
    <row r="40" spans="1:5" x14ac:dyDescent="0.25">
      <c r="A40" s="17" t="s">
        <v>254</v>
      </c>
      <c r="B40" s="18">
        <v>14.087276891289747</v>
      </c>
      <c r="C40" s="18"/>
      <c r="D40" s="14">
        <v>79.099999999999994</v>
      </c>
      <c r="E40" s="14">
        <v>83.039024390243938</v>
      </c>
    </row>
    <row r="41" spans="1:5" x14ac:dyDescent="0.25">
      <c r="A41" s="17" t="s">
        <v>255</v>
      </c>
      <c r="B41" s="18">
        <v>16.605020466538445</v>
      </c>
      <c r="C41" s="18"/>
      <c r="D41" s="14">
        <v>79.5</v>
      </c>
      <c r="E41" s="14">
        <v>83.039024390243938</v>
      </c>
    </row>
    <row r="42" spans="1:5" x14ac:dyDescent="0.25">
      <c r="A42" s="17" t="s">
        <v>256</v>
      </c>
      <c r="B42" s="18">
        <v>18.111614744466031</v>
      </c>
      <c r="C42" s="18"/>
      <c r="D42" s="14">
        <v>79.900000000000006</v>
      </c>
      <c r="E42" s="14">
        <v>83.039024390243938</v>
      </c>
    </row>
    <row r="43" spans="1:5" x14ac:dyDescent="0.25">
      <c r="A43" s="17" t="s">
        <v>257</v>
      </c>
      <c r="B43" s="18">
        <v>14.611767928059516</v>
      </c>
      <c r="C43" s="18"/>
      <c r="D43" s="14">
        <v>80.7</v>
      </c>
      <c r="E43" s="14">
        <v>83.039024390243938</v>
      </c>
    </row>
    <row r="44" spans="1:5" x14ac:dyDescent="0.25">
      <c r="A44" s="17" t="s">
        <v>258</v>
      </c>
      <c r="B44" s="18">
        <v>13.100589133755181</v>
      </c>
      <c r="C44" s="18"/>
      <c r="D44" s="14">
        <v>80.3</v>
      </c>
      <c r="E44" s="14">
        <v>83.039024390243938</v>
      </c>
    </row>
    <row r="45" spans="1:5" x14ac:dyDescent="0.25">
      <c r="A45" s="17" t="s">
        <v>259</v>
      </c>
      <c r="B45" s="18">
        <v>10.063863982405685</v>
      </c>
      <c r="C45" s="18"/>
      <c r="D45" s="14">
        <v>82</v>
      </c>
      <c r="E45" s="14">
        <v>83.039024390243938</v>
      </c>
    </row>
    <row r="46" spans="1:5" x14ac:dyDescent="0.25">
      <c r="A46" s="17" t="s">
        <v>260</v>
      </c>
      <c r="B46" s="18">
        <v>8.2153952364514957</v>
      </c>
      <c r="C46" s="18"/>
      <c r="D46" s="14">
        <v>82.1</v>
      </c>
      <c r="E46" s="14">
        <v>83.039024390243938</v>
      </c>
    </row>
    <row r="47" spans="1:5" x14ac:dyDescent="0.25">
      <c r="A47" s="17" t="s">
        <v>261</v>
      </c>
      <c r="B47" s="18">
        <v>8.2603154373108278</v>
      </c>
      <c r="C47" s="18"/>
      <c r="D47" s="14">
        <v>81.599999999999994</v>
      </c>
      <c r="E47" s="14">
        <v>83.039024390243938</v>
      </c>
    </row>
    <row r="48" spans="1:5" x14ac:dyDescent="0.25">
      <c r="A48" s="17" t="s">
        <v>262</v>
      </c>
      <c r="B48" s="18">
        <v>6.6751553034687605</v>
      </c>
      <c r="C48" s="18"/>
      <c r="D48" s="14">
        <v>81.599999999999994</v>
      </c>
      <c r="E48" s="14">
        <v>83.039024390243938</v>
      </c>
    </row>
    <row r="49" spans="1:5" x14ac:dyDescent="0.25">
      <c r="A49" s="17" t="s">
        <v>263</v>
      </c>
      <c r="B49" s="18">
        <v>6.6228601072107818</v>
      </c>
      <c r="C49" s="18"/>
      <c r="D49" s="14">
        <v>80.599999999999994</v>
      </c>
      <c r="E49" s="14">
        <v>83.039024390243938</v>
      </c>
    </row>
    <row r="50" spans="1:5" x14ac:dyDescent="0.25">
      <c r="A50" s="17" t="s">
        <v>264</v>
      </c>
      <c r="B50" s="18">
        <v>5.7603902805141161</v>
      </c>
      <c r="C50" s="18"/>
      <c r="D50" s="14">
        <v>80.2</v>
      </c>
      <c r="E50" s="14">
        <v>83.039024390243938</v>
      </c>
    </row>
    <row r="51" spans="1:5" x14ac:dyDescent="0.25">
      <c r="A51" s="17" t="s">
        <v>265</v>
      </c>
      <c r="B51" s="18">
        <v>5.2222058715326369</v>
      </c>
      <c r="C51" s="18"/>
      <c r="D51" s="14">
        <v>80.900000000000006</v>
      </c>
      <c r="E51" s="14">
        <v>83.039024390243938</v>
      </c>
    </row>
    <row r="52" spans="1:5" x14ac:dyDescent="0.25">
      <c r="A52" s="17" t="s">
        <v>266</v>
      </c>
      <c r="B52" s="18">
        <v>3.8123485369117915</v>
      </c>
      <c r="C52" s="18"/>
      <c r="D52" s="14">
        <v>80.5</v>
      </c>
      <c r="E52" s="14">
        <v>83.039024390243938</v>
      </c>
    </row>
    <row r="53" spans="1:5" x14ac:dyDescent="0.25">
      <c r="A53" s="17" t="s">
        <v>267</v>
      </c>
      <c r="B53" s="18">
        <v>3.9409665909828195</v>
      </c>
      <c r="C53" s="18"/>
      <c r="D53" s="14">
        <v>80.900000000000006</v>
      </c>
      <c r="E53" s="14">
        <v>83.039024390243938</v>
      </c>
    </row>
    <row r="54" spans="1:5" x14ac:dyDescent="0.25">
      <c r="A54" s="17" t="s">
        <v>268</v>
      </c>
      <c r="B54" s="18">
        <v>3.9652266477423925</v>
      </c>
      <c r="C54" s="18"/>
      <c r="D54" s="14">
        <v>81.7</v>
      </c>
      <c r="E54" s="14">
        <v>83.039024390243938</v>
      </c>
    </row>
    <row r="55" spans="1:5" x14ac:dyDescent="0.25">
      <c r="A55" s="17" t="s">
        <v>269</v>
      </c>
      <c r="B55" s="18">
        <v>3.0522874674405287</v>
      </c>
      <c r="C55" s="18"/>
      <c r="D55" s="14">
        <v>81.3</v>
      </c>
      <c r="E55" s="14">
        <v>83.039024390243938</v>
      </c>
    </row>
    <row r="56" spans="1:5" x14ac:dyDescent="0.25">
      <c r="A56" s="17" t="s">
        <v>270</v>
      </c>
      <c r="B56" s="18">
        <v>3.5399463433329892</v>
      </c>
      <c r="C56" s="18"/>
      <c r="D56" s="14">
        <v>82.8</v>
      </c>
      <c r="E56" s="14">
        <v>83.039024390243938</v>
      </c>
    </row>
    <row r="57" spans="1:5" x14ac:dyDescent="0.25">
      <c r="A57" s="17" t="s">
        <v>271</v>
      </c>
      <c r="B57" s="18">
        <v>4.3463185451015018</v>
      </c>
      <c r="C57" s="18"/>
      <c r="D57" s="14">
        <v>82.2</v>
      </c>
      <c r="E57" s="14">
        <v>83.039024390243938</v>
      </c>
    </row>
    <row r="58" spans="1:5" x14ac:dyDescent="0.25">
      <c r="A58" s="17" t="s">
        <v>272</v>
      </c>
      <c r="B58" s="18">
        <v>4.7713310580204782</v>
      </c>
      <c r="C58" s="18"/>
      <c r="D58" s="14">
        <v>82.7</v>
      </c>
      <c r="E58" s="14">
        <v>83.039024390243938</v>
      </c>
    </row>
    <row r="59" spans="1:5" x14ac:dyDescent="0.25">
      <c r="A59" s="17" t="s">
        <v>273</v>
      </c>
      <c r="B59" s="18">
        <v>-4.4716619450711592</v>
      </c>
      <c r="C59" s="18"/>
      <c r="D59" s="14">
        <v>81.3</v>
      </c>
      <c r="E59" s="14">
        <v>83.039024390243938</v>
      </c>
    </row>
    <row r="60" spans="1:5" x14ac:dyDescent="0.25">
      <c r="A60" s="17" t="s">
        <v>274</v>
      </c>
      <c r="B60" s="18">
        <v>-8.2663122118652677</v>
      </c>
      <c r="C60" s="18"/>
      <c r="D60" s="14">
        <v>80</v>
      </c>
      <c r="E60" s="14">
        <v>83.039024390243938</v>
      </c>
    </row>
    <row r="61" spans="1:5" x14ac:dyDescent="0.25">
      <c r="A61" s="17" t="s">
        <v>275</v>
      </c>
      <c r="B61" s="18">
        <v>-12.617132983318935</v>
      </c>
      <c r="C61" s="18"/>
      <c r="D61" s="14">
        <v>80.599999999999994</v>
      </c>
      <c r="E61" s="14">
        <v>83.039024390243938</v>
      </c>
    </row>
    <row r="62" spans="1:5" x14ac:dyDescent="0.25">
      <c r="A62" s="17" t="s">
        <v>276</v>
      </c>
      <c r="B62" s="18">
        <v>-15.77627206984168</v>
      </c>
      <c r="C62" s="18"/>
      <c r="D62" s="14">
        <v>80</v>
      </c>
      <c r="E62" s="14">
        <v>83.039024390243938</v>
      </c>
    </row>
    <row r="63" spans="1:5" x14ac:dyDescent="0.25">
      <c r="A63" s="17" t="s">
        <v>277</v>
      </c>
      <c r="B63" s="18">
        <v>-10.94951432173743</v>
      </c>
      <c r="C63" s="18"/>
      <c r="D63" s="14">
        <v>80.2</v>
      </c>
      <c r="E63" s="14">
        <v>83.039024390243938</v>
      </c>
    </row>
    <row r="64" spans="1:5" x14ac:dyDescent="0.25">
      <c r="A64" s="17" t="s">
        <v>278</v>
      </c>
      <c r="B64" s="18">
        <v>-9.2129638121090984</v>
      </c>
      <c r="C64" s="18"/>
      <c r="D64" s="14">
        <v>78.400000000000006</v>
      </c>
      <c r="E64" s="14">
        <v>83.039024390243938</v>
      </c>
    </row>
    <row r="65" spans="1:5" x14ac:dyDescent="0.25">
      <c r="A65" s="17" t="s">
        <v>279</v>
      </c>
      <c r="B65" s="18">
        <v>-5.3732364908544721</v>
      </c>
      <c r="C65" s="18"/>
      <c r="D65" s="14">
        <v>80.7</v>
      </c>
      <c r="E65" s="14">
        <v>83.039024390243938</v>
      </c>
    </row>
    <row r="66" spans="1:5" x14ac:dyDescent="0.25">
      <c r="A66" s="17" t="s">
        <v>280</v>
      </c>
      <c r="B66" s="18">
        <v>-7.4763101914523293</v>
      </c>
      <c r="C66" s="18"/>
      <c r="D66" s="14">
        <v>81.400000000000006</v>
      </c>
      <c r="E66" s="14">
        <v>83.039024390243938</v>
      </c>
    </row>
    <row r="67" spans="1:5" x14ac:dyDescent="0.25">
      <c r="A67" s="17" t="s">
        <v>281</v>
      </c>
      <c r="B67" s="18">
        <v>-1.7927293756356266</v>
      </c>
      <c r="C67" s="18"/>
      <c r="D67" s="14">
        <v>82.7</v>
      </c>
      <c r="E67" s="14">
        <v>83.039024390243938</v>
      </c>
    </row>
    <row r="68" spans="1:5" x14ac:dyDescent="0.25">
      <c r="A68" s="17" t="s">
        <v>282</v>
      </c>
      <c r="B68" s="18">
        <v>1.3980362842943128</v>
      </c>
      <c r="C68" s="18"/>
      <c r="D68" s="14">
        <v>84.3</v>
      </c>
      <c r="E68" s="14">
        <v>83.039024390243938</v>
      </c>
    </row>
    <row r="69" spans="1:5" x14ac:dyDescent="0.25">
      <c r="A69" s="17" t="s">
        <v>283</v>
      </c>
      <c r="B69" s="18">
        <v>1.6476450731393699</v>
      </c>
      <c r="C69" s="18"/>
      <c r="D69" s="14">
        <v>85</v>
      </c>
      <c r="E69" s="14">
        <v>83.039024390243938</v>
      </c>
    </row>
    <row r="70" spans="1:5" x14ac:dyDescent="0.25">
      <c r="A70" t="s">
        <v>347</v>
      </c>
    </row>
    <row r="71" spans="1:5" x14ac:dyDescent="0.25">
      <c r="A71" t="s">
        <v>285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F14" sqref="F14"/>
    </sheetView>
  </sheetViews>
  <sheetFormatPr defaultColWidth="8.85546875" defaultRowHeight="15" x14ac:dyDescent="0.25"/>
  <sheetData>
    <row r="1" spans="1:7" x14ac:dyDescent="0.25">
      <c r="A1" t="s">
        <v>348</v>
      </c>
    </row>
    <row r="2" spans="1:7" ht="60" x14ac:dyDescent="0.25">
      <c r="A2" s="22" t="s">
        <v>292</v>
      </c>
      <c r="B2" s="22" t="s">
        <v>349</v>
      </c>
      <c r="C2" s="22" t="s">
        <v>350</v>
      </c>
      <c r="D2" s="22" t="s">
        <v>351</v>
      </c>
      <c r="E2" s="22" t="s">
        <v>352</v>
      </c>
      <c r="F2" s="22"/>
      <c r="G2" s="22"/>
    </row>
    <row r="3" spans="1:7" x14ac:dyDescent="0.25">
      <c r="A3" s="23" t="s">
        <v>265</v>
      </c>
      <c r="B3" s="56">
        <v>91.141177049849134</v>
      </c>
      <c r="C3" s="56">
        <v>91.348229175773028</v>
      </c>
      <c r="D3" s="56">
        <v>93.902784832284411</v>
      </c>
      <c r="E3" s="56">
        <v>91.837167141478119</v>
      </c>
    </row>
    <row r="4" spans="1:7" x14ac:dyDescent="0.25">
      <c r="A4" s="23" t="s">
        <v>266</v>
      </c>
      <c r="B4" s="56">
        <v>92.692675618454103</v>
      </c>
      <c r="C4" s="56">
        <v>93.162818193516856</v>
      </c>
      <c r="D4" s="56">
        <v>93.897068414231967</v>
      </c>
      <c r="E4" s="56">
        <v>93.481741341558163</v>
      </c>
    </row>
    <row r="5" spans="1:7" x14ac:dyDescent="0.25">
      <c r="A5" s="23" t="s">
        <v>267</v>
      </c>
      <c r="B5" s="56">
        <v>92.374040754313555</v>
      </c>
      <c r="C5" s="56">
        <v>91.391879958267225</v>
      </c>
      <c r="D5" s="56">
        <v>96.220255512779914</v>
      </c>
      <c r="E5" s="56">
        <v>95.89150754597037</v>
      </c>
    </row>
    <row r="6" spans="1:7" x14ac:dyDescent="0.25">
      <c r="A6" s="23" t="s">
        <v>268</v>
      </c>
      <c r="B6" s="56">
        <v>93.411010839212494</v>
      </c>
      <c r="C6" s="56">
        <v>92.633468886597569</v>
      </c>
      <c r="D6" s="56">
        <v>97.09473048810473</v>
      </c>
      <c r="E6" s="56">
        <v>95.276999505568241</v>
      </c>
    </row>
    <row r="7" spans="1:7" x14ac:dyDescent="0.25">
      <c r="A7" s="23" t="s">
        <v>269</v>
      </c>
      <c r="B7" s="56">
        <v>92.751584381967945</v>
      </c>
      <c r="C7" s="56">
        <v>91.27719094751221</v>
      </c>
      <c r="D7" s="56">
        <v>94.74495315998891</v>
      </c>
      <c r="E7" s="56">
        <v>97.222941633508341</v>
      </c>
    </row>
    <row r="8" spans="1:7" x14ac:dyDescent="0.25">
      <c r="A8" s="23" t="s">
        <v>270</v>
      </c>
      <c r="B8" s="56">
        <v>98.823583200275735</v>
      </c>
      <c r="C8" s="56">
        <v>98.900034815694127</v>
      </c>
      <c r="D8" s="56">
        <v>99.272311829420019</v>
      </c>
      <c r="E8" s="56">
        <v>100.29665905398723</v>
      </c>
    </row>
    <row r="9" spans="1:7" x14ac:dyDescent="0.25">
      <c r="A9" s="23" t="s">
        <v>271</v>
      </c>
      <c r="B9" s="56">
        <v>100</v>
      </c>
      <c r="C9" s="56">
        <v>100</v>
      </c>
      <c r="D9" s="56">
        <v>100</v>
      </c>
      <c r="E9" s="56">
        <v>100</v>
      </c>
    </row>
    <row r="10" spans="1:7" x14ac:dyDescent="0.25">
      <c r="A10" s="23" t="s">
        <v>272</v>
      </c>
      <c r="B10" s="56">
        <v>99.937222601270335</v>
      </c>
      <c r="C10" s="56">
        <v>99.57906150020689</v>
      </c>
      <c r="D10" s="56">
        <v>97.758590260223286</v>
      </c>
      <c r="E10" s="56">
        <v>102.28027217290986</v>
      </c>
    </row>
    <row r="11" spans="1:7" x14ac:dyDescent="0.25">
      <c r="A11" s="23" t="s">
        <v>273</v>
      </c>
      <c r="B11" s="56">
        <v>99.384007765405968</v>
      </c>
      <c r="C11" s="56">
        <v>98.208474968330592</v>
      </c>
      <c r="D11" s="56">
        <v>102.75117798382306</v>
      </c>
      <c r="E11" s="56">
        <v>103.03251477409179</v>
      </c>
    </row>
    <row r="12" spans="1:7" x14ac:dyDescent="0.25">
      <c r="A12" s="23" t="s">
        <v>274</v>
      </c>
      <c r="B12" s="56">
        <v>101.14159908278177</v>
      </c>
      <c r="C12" s="56">
        <v>100.5387311923139</v>
      </c>
      <c r="D12" s="56">
        <v>103.46624856844268</v>
      </c>
      <c r="E12" s="56">
        <v>103.03722364796459</v>
      </c>
    </row>
    <row r="13" spans="1:7" x14ac:dyDescent="0.25">
      <c r="A13" s="23" t="s">
        <v>275</v>
      </c>
      <c r="B13" s="56">
        <v>102.71507853329489</v>
      </c>
      <c r="C13" s="56">
        <v>102.58874509800363</v>
      </c>
      <c r="D13" s="56">
        <v>104.34980909422137</v>
      </c>
      <c r="E13" s="56">
        <v>103.75885856897324</v>
      </c>
    </row>
    <row r="14" spans="1:7" x14ac:dyDescent="0.25">
      <c r="A14" s="23" t="s">
        <v>276</v>
      </c>
      <c r="B14" s="56">
        <v>101.86925419746922</v>
      </c>
      <c r="C14" s="56">
        <v>102.36863273985345</v>
      </c>
      <c r="D14" s="56">
        <v>101.24131795868639</v>
      </c>
      <c r="E14" s="56">
        <v>103.09608457137476</v>
      </c>
    </row>
    <row r="15" spans="1:7" x14ac:dyDescent="0.25">
      <c r="A15" s="23" t="s">
        <v>277</v>
      </c>
      <c r="B15" s="56">
        <v>103.96552694328581</v>
      </c>
      <c r="C15" s="56">
        <v>104.40597844375687</v>
      </c>
      <c r="D15" s="56">
        <v>103.12277477597956</v>
      </c>
      <c r="E15" s="56">
        <v>105.86490240858897</v>
      </c>
    </row>
    <row r="16" spans="1:7" x14ac:dyDescent="0.25">
      <c r="A16" s="23" t="s">
        <v>278</v>
      </c>
      <c r="B16" s="56">
        <v>100.21752280736307</v>
      </c>
      <c r="C16" s="56">
        <v>100.24407844858948</v>
      </c>
      <c r="D16" s="56">
        <v>97.314164673047358</v>
      </c>
      <c r="E16" s="56">
        <v>106.06502954818356</v>
      </c>
    </row>
    <row r="17" spans="1:5" x14ac:dyDescent="0.25">
      <c r="A17" s="23" t="s">
        <v>279</v>
      </c>
      <c r="B17" s="56">
        <v>102.3454480231274</v>
      </c>
      <c r="C17" s="56">
        <v>102.34737517626179</v>
      </c>
      <c r="D17" s="56">
        <v>102.78964162834835</v>
      </c>
      <c r="E17" s="56">
        <v>107.48946389470957</v>
      </c>
    </row>
    <row r="18" spans="1:5" x14ac:dyDescent="0.25">
      <c r="A18" s="23" t="s">
        <v>280</v>
      </c>
      <c r="B18" s="56">
        <v>102.62627577038596</v>
      </c>
      <c r="C18" s="56">
        <v>101.71367176466691</v>
      </c>
      <c r="D18" s="56">
        <v>110.85369705450083</v>
      </c>
      <c r="E18" s="56">
        <v>107.98271843288677</v>
      </c>
    </row>
    <row r="19" spans="1:5" x14ac:dyDescent="0.25">
      <c r="A19" s="23" t="s">
        <v>281</v>
      </c>
      <c r="B19" s="56">
        <v>103.22978286405616</v>
      </c>
      <c r="C19" s="56">
        <v>101.66843925562377</v>
      </c>
      <c r="D19" s="56">
        <v>115.14995545525663</v>
      </c>
      <c r="E19" s="56">
        <v>108.33588397334778</v>
      </c>
    </row>
    <row r="20" spans="1:5" x14ac:dyDescent="0.25">
      <c r="A20" s="23" t="s">
        <v>282</v>
      </c>
      <c r="B20" s="56">
        <v>104.76756536235044</v>
      </c>
      <c r="C20" s="56">
        <v>102.52037333528263</v>
      </c>
      <c r="D20" s="56">
        <v>119.29680949455573</v>
      </c>
      <c r="E20" s="56">
        <v>108.95980976149555</v>
      </c>
    </row>
    <row r="21" spans="1:5" x14ac:dyDescent="0.25">
      <c r="A21" s="23" t="s">
        <v>283</v>
      </c>
      <c r="B21" s="56">
        <v>101.9735315012415</v>
      </c>
      <c r="C21" s="56">
        <v>98.986516185180193</v>
      </c>
      <c r="D21" s="56">
        <v>114.49644003031334</v>
      </c>
      <c r="E21" s="56">
        <v>109.75678666446919</v>
      </c>
    </row>
    <row r="22" spans="1:5" x14ac:dyDescent="0.25">
      <c r="A22" t="s">
        <v>353</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F13" sqref="F13"/>
    </sheetView>
  </sheetViews>
  <sheetFormatPr defaultColWidth="8.85546875" defaultRowHeight="15" x14ac:dyDescent="0.25"/>
  <cols>
    <col min="1" max="1" width="12.28515625" customWidth="1"/>
  </cols>
  <sheetData>
    <row r="1" spans="1:3" x14ac:dyDescent="0.25">
      <c r="A1" t="s">
        <v>354</v>
      </c>
    </row>
    <row r="2" spans="1:3" ht="165" x14ac:dyDescent="0.25">
      <c r="A2" s="24"/>
      <c r="B2" s="25" t="s">
        <v>355</v>
      </c>
      <c r="C2" s="26" t="s">
        <v>356</v>
      </c>
    </row>
    <row r="3" spans="1:3" x14ac:dyDescent="0.25">
      <c r="A3" s="23" t="s">
        <v>269</v>
      </c>
      <c r="B3" s="86">
        <v>527.45600000000002</v>
      </c>
      <c r="C3" s="14">
        <v>99.999999999999986</v>
      </c>
    </row>
    <row r="4" spans="1:3" x14ac:dyDescent="0.25">
      <c r="A4" s="23" t="s">
        <v>270</v>
      </c>
      <c r="B4" s="86">
        <v>561.98599999999999</v>
      </c>
      <c r="C4" s="14">
        <v>100.87957338628703</v>
      </c>
    </row>
    <row r="5" spans="1:3" x14ac:dyDescent="0.25">
      <c r="A5" s="23" t="s">
        <v>271</v>
      </c>
      <c r="B5" s="86">
        <v>568.67600000000004</v>
      </c>
      <c r="C5" s="14">
        <v>101.72971026361219</v>
      </c>
    </row>
    <row r="6" spans="1:3" x14ac:dyDescent="0.25">
      <c r="A6" s="23" t="s">
        <v>272</v>
      </c>
      <c r="B6" s="86">
        <v>568.31899999999996</v>
      </c>
      <c r="C6" s="14">
        <v>102.03992077290164</v>
      </c>
    </row>
    <row r="7" spans="1:3" x14ac:dyDescent="0.25">
      <c r="A7" s="23" t="s">
        <v>273</v>
      </c>
      <c r="B7" s="86">
        <v>565.173</v>
      </c>
      <c r="C7" s="14">
        <v>102.51269129000394</v>
      </c>
    </row>
    <row r="8" spans="1:3" x14ac:dyDescent="0.25">
      <c r="A8" s="23" t="s">
        <v>274</v>
      </c>
      <c r="B8" s="86">
        <v>575.16800000000001</v>
      </c>
      <c r="C8" s="14">
        <v>103.35023504649556</v>
      </c>
    </row>
    <row r="9" spans="1:3" x14ac:dyDescent="0.25">
      <c r="A9" s="23" t="s">
        <v>275</v>
      </c>
      <c r="B9" s="86">
        <v>584.11599999999999</v>
      </c>
      <c r="C9" s="14">
        <v>103.76510711629842</v>
      </c>
    </row>
    <row r="10" spans="1:3" x14ac:dyDescent="0.25">
      <c r="A10" s="23" t="s">
        <v>276</v>
      </c>
      <c r="B10" s="86">
        <v>579.30600000000004</v>
      </c>
      <c r="C10" s="14">
        <v>103.65046892309945</v>
      </c>
    </row>
    <row r="11" spans="1:3" x14ac:dyDescent="0.25">
      <c r="A11" s="23" t="s">
        <v>277</v>
      </c>
      <c r="B11" s="86">
        <v>591.22699999999998</v>
      </c>
      <c r="C11" s="14">
        <v>103.34863076896471</v>
      </c>
    </row>
    <row r="12" spans="1:3" x14ac:dyDescent="0.25">
      <c r="A12" s="23" t="s">
        <v>278</v>
      </c>
      <c r="B12" s="86">
        <v>569.91300000000001</v>
      </c>
      <c r="C12" s="14">
        <v>103.79262602022183</v>
      </c>
    </row>
    <row r="13" spans="1:3" x14ac:dyDescent="0.25">
      <c r="A13" s="23" t="s">
        <v>279</v>
      </c>
      <c r="B13" s="32">
        <v>582.01400000000001</v>
      </c>
      <c r="C13" s="56">
        <v>104.41911928520636</v>
      </c>
    </row>
    <row r="14" spans="1:3" x14ac:dyDescent="0.25">
      <c r="A14" s="23" t="s">
        <v>280</v>
      </c>
      <c r="B14" s="32">
        <v>583.61099999999999</v>
      </c>
      <c r="C14" s="56">
        <v>104.65317391609535</v>
      </c>
    </row>
    <row r="15" spans="1:3" x14ac:dyDescent="0.25">
      <c r="A15" s="23" t="s">
        <v>281</v>
      </c>
      <c r="B15" s="32">
        <v>587.04300000000001</v>
      </c>
      <c r="C15" s="56">
        <v>105.61892457454093</v>
      </c>
    </row>
    <row r="16" spans="1:3" x14ac:dyDescent="0.25">
      <c r="A16" s="23" t="s">
        <v>282</v>
      </c>
      <c r="B16" s="32">
        <v>595.78800000000001</v>
      </c>
      <c r="C16" s="56">
        <v>106.51513076845605</v>
      </c>
    </row>
    <row r="17" spans="1:3" x14ac:dyDescent="0.25">
      <c r="A17" s="23" t="s">
        <v>283</v>
      </c>
      <c r="B17" s="32">
        <v>579.899</v>
      </c>
      <c r="C17" s="56">
        <v>107.19455094979944</v>
      </c>
    </row>
    <row r="18" spans="1:3" x14ac:dyDescent="0.25">
      <c r="A18" t="s">
        <v>357</v>
      </c>
    </row>
    <row r="19" spans="1:3" x14ac:dyDescent="0.25">
      <c r="A19" t="s">
        <v>358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ColWidth="8.85546875" defaultRowHeight="15" x14ac:dyDescent="0.25"/>
  <sheetData>
    <row r="1" spans="1:1" x14ac:dyDescent="0.25">
      <c r="A1" t="s">
        <v>359</v>
      </c>
    </row>
    <row r="2" spans="1:1" ht="18.75" x14ac:dyDescent="0.3">
      <c r="A2" s="61" t="s">
        <v>360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11.42578125" defaultRowHeight="15" x14ac:dyDescent="0.25"/>
  <sheetData>
    <row r="1" spans="1:1" ht="23.25" x14ac:dyDescent="0.35">
      <c r="A1" s="62" t="s">
        <v>361</v>
      </c>
    </row>
    <row r="2" spans="1:1" ht="18.75" x14ac:dyDescent="0.3">
      <c r="A2" s="61" t="s">
        <v>360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3"/>
  <sheetViews>
    <sheetView workbookViewId="0">
      <selection activeCell="A10" sqref="A10"/>
    </sheetView>
  </sheetViews>
  <sheetFormatPr defaultColWidth="8.85546875" defaultRowHeight="15" x14ac:dyDescent="0.25"/>
  <cols>
    <col min="1" max="1" width="23.85546875" customWidth="1"/>
    <col min="2" max="2" width="9.28515625" bestFit="1" customWidth="1"/>
  </cols>
  <sheetData>
    <row r="1" spans="1:77" x14ac:dyDescent="0.25">
      <c r="A1" t="s">
        <v>362</v>
      </c>
    </row>
    <row r="2" spans="1:77" x14ac:dyDescent="0.25">
      <c r="A2" t="s">
        <v>363</v>
      </c>
    </row>
    <row r="3" spans="1:77" x14ac:dyDescent="0.25">
      <c r="A3" s="9"/>
      <c r="B3" s="87">
        <v>42430</v>
      </c>
      <c r="C3" s="87">
        <f t="shared" ref="C3:BN3" si="0">EDATE(B3,3)</f>
        <v>42522</v>
      </c>
      <c r="D3" s="87">
        <f t="shared" si="0"/>
        <v>42614</v>
      </c>
      <c r="E3" s="87">
        <f t="shared" si="0"/>
        <v>42705</v>
      </c>
      <c r="F3" s="87">
        <f t="shared" si="0"/>
        <v>42795</v>
      </c>
      <c r="G3" s="87">
        <f t="shared" si="0"/>
        <v>42887</v>
      </c>
      <c r="H3" s="87">
        <f t="shared" si="0"/>
        <v>42979</v>
      </c>
      <c r="I3" s="87">
        <f t="shared" si="0"/>
        <v>43070</v>
      </c>
      <c r="J3" s="87">
        <f t="shared" si="0"/>
        <v>43160</v>
      </c>
      <c r="K3" s="87">
        <f t="shared" si="0"/>
        <v>43252</v>
      </c>
      <c r="L3" s="87">
        <f t="shared" si="0"/>
        <v>43344</v>
      </c>
      <c r="M3" s="87">
        <f t="shared" si="0"/>
        <v>43435</v>
      </c>
      <c r="N3" s="87">
        <f t="shared" si="0"/>
        <v>43525</v>
      </c>
      <c r="O3" s="87">
        <f t="shared" si="0"/>
        <v>43617</v>
      </c>
      <c r="P3" s="87">
        <f t="shared" si="0"/>
        <v>43709</v>
      </c>
      <c r="Q3" s="87">
        <f t="shared" si="0"/>
        <v>43800</v>
      </c>
      <c r="R3" s="87">
        <f t="shared" si="0"/>
        <v>43891</v>
      </c>
      <c r="S3" s="87">
        <f t="shared" si="0"/>
        <v>43983</v>
      </c>
      <c r="T3" s="87">
        <f t="shared" si="0"/>
        <v>44075</v>
      </c>
      <c r="U3" s="87">
        <f t="shared" si="0"/>
        <v>44166</v>
      </c>
      <c r="V3" s="87">
        <f t="shared" si="0"/>
        <v>44256</v>
      </c>
      <c r="W3" s="87">
        <f t="shared" si="0"/>
        <v>44348</v>
      </c>
      <c r="X3" s="87">
        <f t="shared" si="0"/>
        <v>44440</v>
      </c>
      <c r="Y3" s="87">
        <f t="shared" si="0"/>
        <v>44531</v>
      </c>
      <c r="Z3" s="87">
        <f t="shared" si="0"/>
        <v>44621</v>
      </c>
      <c r="AA3" s="87">
        <f t="shared" si="0"/>
        <v>44713</v>
      </c>
      <c r="AB3" s="87">
        <f t="shared" si="0"/>
        <v>44805</v>
      </c>
      <c r="AC3" s="87">
        <f t="shared" si="0"/>
        <v>44896</v>
      </c>
      <c r="AD3" s="87">
        <f t="shared" si="0"/>
        <v>44986</v>
      </c>
      <c r="AE3" s="87">
        <f t="shared" si="0"/>
        <v>45078</v>
      </c>
      <c r="AF3" s="87">
        <f t="shared" si="0"/>
        <v>45170</v>
      </c>
      <c r="AG3" s="87">
        <f t="shared" si="0"/>
        <v>45261</v>
      </c>
      <c r="AH3" s="87">
        <f t="shared" si="0"/>
        <v>45352</v>
      </c>
      <c r="AI3" s="87">
        <f t="shared" si="0"/>
        <v>45444</v>
      </c>
      <c r="AJ3" s="87">
        <f t="shared" si="0"/>
        <v>45536</v>
      </c>
      <c r="AK3" s="87">
        <f t="shared" si="0"/>
        <v>45627</v>
      </c>
      <c r="AL3" s="87">
        <f t="shared" si="0"/>
        <v>45717</v>
      </c>
      <c r="AM3" s="87">
        <f t="shared" si="0"/>
        <v>45809</v>
      </c>
      <c r="AN3" s="87">
        <f t="shared" si="0"/>
        <v>45901</v>
      </c>
      <c r="AO3" s="87">
        <f t="shared" si="0"/>
        <v>45992</v>
      </c>
      <c r="AP3" s="87">
        <f t="shared" si="0"/>
        <v>46082</v>
      </c>
      <c r="AQ3" s="87">
        <f t="shared" si="0"/>
        <v>46174</v>
      </c>
      <c r="AR3" s="87">
        <f t="shared" si="0"/>
        <v>46266</v>
      </c>
      <c r="AS3" s="87">
        <f t="shared" si="0"/>
        <v>46357</v>
      </c>
      <c r="AT3" s="87">
        <f t="shared" si="0"/>
        <v>46447</v>
      </c>
      <c r="AU3" s="87">
        <f t="shared" si="0"/>
        <v>46539</v>
      </c>
      <c r="AV3" s="87">
        <f t="shared" si="0"/>
        <v>46631</v>
      </c>
      <c r="AW3" s="87">
        <f t="shared" si="0"/>
        <v>46722</v>
      </c>
      <c r="AX3" s="87">
        <f t="shared" si="0"/>
        <v>46813</v>
      </c>
      <c r="AY3" s="87">
        <f t="shared" si="0"/>
        <v>46905</v>
      </c>
      <c r="AZ3" s="87">
        <f t="shared" si="0"/>
        <v>46997</v>
      </c>
      <c r="BA3" s="87">
        <f t="shared" si="0"/>
        <v>47088</v>
      </c>
      <c r="BB3" s="87">
        <f t="shared" si="0"/>
        <v>47178</v>
      </c>
      <c r="BC3" s="87">
        <f t="shared" si="0"/>
        <v>47270</v>
      </c>
      <c r="BD3" s="87">
        <f t="shared" si="0"/>
        <v>47362</v>
      </c>
      <c r="BE3" s="87">
        <f t="shared" si="0"/>
        <v>47453</v>
      </c>
      <c r="BF3" s="87">
        <f t="shared" si="0"/>
        <v>47543</v>
      </c>
      <c r="BG3" s="87">
        <f t="shared" si="0"/>
        <v>47635</v>
      </c>
      <c r="BH3" s="87">
        <f t="shared" si="0"/>
        <v>47727</v>
      </c>
      <c r="BI3" s="87">
        <f t="shared" si="0"/>
        <v>47818</v>
      </c>
      <c r="BJ3" s="87">
        <f t="shared" si="0"/>
        <v>47908</v>
      </c>
      <c r="BK3" s="87">
        <f t="shared" si="0"/>
        <v>48000</v>
      </c>
      <c r="BL3" s="87">
        <f t="shared" si="0"/>
        <v>48092</v>
      </c>
      <c r="BM3" s="87">
        <f t="shared" si="0"/>
        <v>48183</v>
      </c>
      <c r="BN3" s="87">
        <f t="shared" si="0"/>
        <v>48274</v>
      </c>
      <c r="BO3" s="87">
        <f t="shared" ref="BO3:BY3" si="1">EDATE(BN3,3)</f>
        <v>48366</v>
      </c>
      <c r="BP3" s="87">
        <f t="shared" si="1"/>
        <v>48458</v>
      </c>
      <c r="BQ3" s="87">
        <f t="shared" si="1"/>
        <v>48549</v>
      </c>
      <c r="BR3" s="87">
        <f t="shared" si="1"/>
        <v>48639</v>
      </c>
      <c r="BS3" s="87">
        <f t="shared" si="1"/>
        <v>48731</v>
      </c>
      <c r="BT3" s="87">
        <f t="shared" si="1"/>
        <v>48823</v>
      </c>
      <c r="BU3" s="87">
        <f t="shared" si="1"/>
        <v>48914</v>
      </c>
      <c r="BV3" s="87">
        <f t="shared" si="1"/>
        <v>49004</v>
      </c>
      <c r="BW3" s="87">
        <f t="shared" si="1"/>
        <v>49096</v>
      </c>
      <c r="BX3" s="87">
        <f t="shared" si="1"/>
        <v>49188</v>
      </c>
      <c r="BY3" s="87">
        <f t="shared" si="1"/>
        <v>49279</v>
      </c>
    </row>
    <row r="4" spans="1:77" x14ac:dyDescent="0.25">
      <c r="A4" t="s">
        <v>577</v>
      </c>
      <c r="B4">
        <v>3343</v>
      </c>
      <c r="C4">
        <v>3343</v>
      </c>
      <c r="D4">
        <v>3343</v>
      </c>
      <c r="E4">
        <v>3343</v>
      </c>
      <c r="F4">
        <v>3343</v>
      </c>
      <c r="G4">
        <v>3343</v>
      </c>
      <c r="H4">
        <v>3343</v>
      </c>
      <c r="I4">
        <v>3343</v>
      </c>
      <c r="J4">
        <v>3343</v>
      </c>
      <c r="K4">
        <v>3343</v>
      </c>
      <c r="L4">
        <v>3343</v>
      </c>
      <c r="M4">
        <v>3343</v>
      </c>
      <c r="N4">
        <v>3343</v>
      </c>
      <c r="O4">
        <v>3343</v>
      </c>
      <c r="P4">
        <v>3343</v>
      </c>
      <c r="Q4">
        <v>3343</v>
      </c>
      <c r="R4">
        <v>3343</v>
      </c>
      <c r="S4">
        <v>3343</v>
      </c>
      <c r="T4">
        <v>3343</v>
      </c>
      <c r="U4">
        <v>3343</v>
      </c>
      <c r="V4">
        <v>3343</v>
      </c>
      <c r="W4">
        <v>3343</v>
      </c>
      <c r="X4">
        <v>3343</v>
      </c>
      <c r="Y4">
        <v>3343</v>
      </c>
      <c r="Z4">
        <v>3343</v>
      </c>
      <c r="AA4">
        <v>3343</v>
      </c>
      <c r="AB4">
        <v>3343</v>
      </c>
      <c r="AC4">
        <v>3343</v>
      </c>
      <c r="AD4">
        <v>3343</v>
      </c>
      <c r="AE4">
        <v>3343</v>
      </c>
      <c r="AF4">
        <v>3343</v>
      </c>
      <c r="AG4">
        <v>3343</v>
      </c>
      <c r="AH4">
        <v>3343</v>
      </c>
      <c r="AI4">
        <v>3343</v>
      </c>
      <c r="AJ4">
        <v>3343</v>
      </c>
      <c r="AK4">
        <v>3343</v>
      </c>
      <c r="AL4">
        <v>3343</v>
      </c>
      <c r="AM4">
        <v>3343</v>
      </c>
      <c r="AN4">
        <v>3343</v>
      </c>
      <c r="AO4">
        <v>3343</v>
      </c>
      <c r="AP4">
        <v>3343</v>
      </c>
      <c r="AQ4">
        <v>3343</v>
      </c>
      <c r="AR4">
        <v>3343</v>
      </c>
      <c r="AS4">
        <v>3343</v>
      </c>
      <c r="AT4">
        <v>3343</v>
      </c>
      <c r="AU4">
        <v>3343</v>
      </c>
      <c r="AV4">
        <v>3343</v>
      </c>
      <c r="AW4">
        <v>3343</v>
      </c>
      <c r="AX4">
        <v>3343</v>
      </c>
      <c r="AY4">
        <v>3343</v>
      </c>
      <c r="AZ4">
        <v>3343</v>
      </c>
      <c r="BA4">
        <v>3343</v>
      </c>
      <c r="BB4">
        <v>3343</v>
      </c>
      <c r="BC4">
        <v>3343</v>
      </c>
      <c r="BD4">
        <v>3343</v>
      </c>
      <c r="BE4">
        <v>3343</v>
      </c>
      <c r="BF4">
        <v>3343</v>
      </c>
      <c r="BG4">
        <v>3343</v>
      </c>
      <c r="BH4">
        <v>3343</v>
      </c>
      <c r="BI4">
        <v>3343</v>
      </c>
      <c r="BJ4">
        <v>3343</v>
      </c>
      <c r="BK4">
        <v>3343</v>
      </c>
      <c r="BL4">
        <v>3343</v>
      </c>
      <c r="BM4">
        <v>3343</v>
      </c>
      <c r="BN4">
        <v>3343</v>
      </c>
      <c r="BO4">
        <v>3343</v>
      </c>
      <c r="BP4">
        <v>3343</v>
      </c>
      <c r="BQ4">
        <v>3343</v>
      </c>
      <c r="BR4">
        <v>3343</v>
      </c>
      <c r="BS4">
        <v>3343</v>
      </c>
      <c r="BT4">
        <v>3343</v>
      </c>
      <c r="BU4">
        <v>3343</v>
      </c>
      <c r="BV4">
        <v>3343</v>
      </c>
      <c r="BW4">
        <v>3343</v>
      </c>
      <c r="BX4">
        <v>3343</v>
      </c>
      <c r="BY4">
        <v>3343</v>
      </c>
    </row>
    <row r="5" spans="1:77" x14ac:dyDescent="0.25">
      <c r="A5" t="s">
        <v>578</v>
      </c>
      <c r="B5">
        <v>683</v>
      </c>
      <c r="C5">
        <v>683</v>
      </c>
      <c r="D5">
        <v>683</v>
      </c>
      <c r="E5">
        <v>683</v>
      </c>
      <c r="F5">
        <v>683</v>
      </c>
      <c r="G5">
        <v>683</v>
      </c>
      <c r="H5">
        <v>683</v>
      </c>
      <c r="I5">
        <v>683</v>
      </c>
      <c r="J5">
        <v>733</v>
      </c>
      <c r="K5">
        <v>733</v>
      </c>
      <c r="L5">
        <v>733</v>
      </c>
      <c r="M5">
        <v>733</v>
      </c>
      <c r="N5">
        <v>733</v>
      </c>
      <c r="O5">
        <v>733</v>
      </c>
      <c r="P5">
        <v>733</v>
      </c>
      <c r="Q5">
        <v>733</v>
      </c>
      <c r="R5">
        <v>733</v>
      </c>
      <c r="S5">
        <v>733</v>
      </c>
      <c r="T5">
        <v>733</v>
      </c>
      <c r="U5">
        <v>733</v>
      </c>
      <c r="V5">
        <v>733</v>
      </c>
      <c r="W5">
        <v>733</v>
      </c>
      <c r="X5">
        <v>733</v>
      </c>
      <c r="Y5">
        <v>733</v>
      </c>
      <c r="Z5">
        <v>733</v>
      </c>
      <c r="AA5">
        <v>733</v>
      </c>
      <c r="AB5">
        <v>733</v>
      </c>
      <c r="AC5">
        <v>733</v>
      </c>
      <c r="AD5">
        <v>733</v>
      </c>
      <c r="AE5">
        <v>733</v>
      </c>
      <c r="AF5">
        <v>733</v>
      </c>
      <c r="AG5">
        <v>733</v>
      </c>
      <c r="AH5">
        <v>733</v>
      </c>
      <c r="AI5">
        <v>733</v>
      </c>
      <c r="AJ5">
        <v>733</v>
      </c>
      <c r="AK5">
        <v>733</v>
      </c>
      <c r="AL5">
        <v>733</v>
      </c>
      <c r="AM5">
        <v>733</v>
      </c>
      <c r="AN5">
        <v>733</v>
      </c>
      <c r="AO5">
        <v>733</v>
      </c>
      <c r="AP5">
        <v>733</v>
      </c>
      <c r="AQ5">
        <v>733</v>
      </c>
      <c r="AR5">
        <v>733</v>
      </c>
      <c r="AS5">
        <v>733</v>
      </c>
      <c r="AT5">
        <v>733</v>
      </c>
      <c r="AU5">
        <v>733</v>
      </c>
      <c r="AV5">
        <v>733</v>
      </c>
      <c r="AW5">
        <v>733</v>
      </c>
      <c r="AX5">
        <v>733</v>
      </c>
      <c r="AY5">
        <v>733</v>
      </c>
      <c r="AZ5">
        <v>733</v>
      </c>
      <c r="BA5">
        <v>733</v>
      </c>
      <c r="BB5">
        <v>733</v>
      </c>
      <c r="BC5">
        <v>733</v>
      </c>
      <c r="BD5">
        <v>733</v>
      </c>
      <c r="BE5">
        <v>733</v>
      </c>
      <c r="BF5">
        <v>733</v>
      </c>
      <c r="BG5">
        <v>733</v>
      </c>
      <c r="BH5">
        <v>733</v>
      </c>
      <c r="BI5">
        <v>733</v>
      </c>
      <c r="BJ5">
        <v>733</v>
      </c>
      <c r="BK5">
        <v>733</v>
      </c>
      <c r="BL5">
        <v>733</v>
      </c>
      <c r="BM5">
        <v>733</v>
      </c>
      <c r="BN5">
        <v>733</v>
      </c>
      <c r="BO5">
        <v>733</v>
      </c>
      <c r="BP5">
        <v>733</v>
      </c>
      <c r="BQ5">
        <v>733</v>
      </c>
      <c r="BR5">
        <v>733</v>
      </c>
      <c r="BS5">
        <v>733</v>
      </c>
      <c r="BT5">
        <v>733</v>
      </c>
      <c r="BU5">
        <v>733</v>
      </c>
      <c r="BV5">
        <v>733</v>
      </c>
      <c r="BW5">
        <v>733</v>
      </c>
      <c r="BX5">
        <v>733</v>
      </c>
      <c r="BY5">
        <v>733</v>
      </c>
    </row>
    <row r="6" spans="1:77" x14ac:dyDescent="0.25">
      <c r="A6" t="s">
        <v>579</v>
      </c>
      <c r="F6">
        <v>0</v>
      </c>
      <c r="G6">
        <v>0</v>
      </c>
      <c r="H6">
        <v>0</v>
      </c>
      <c r="I6">
        <v>0</v>
      </c>
      <c r="J6">
        <v>0</v>
      </c>
      <c r="K6">
        <v>0</v>
      </c>
      <c r="L6">
        <v>0</v>
      </c>
      <c r="M6">
        <v>0</v>
      </c>
      <c r="N6">
        <v>0</v>
      </c>
      <c r="O6">
        <v>0</v>
      </c>
      <c r="P6">
        <v>370</v>
      </c>
      <c r="Q6">
        <v>370</v>
      </c>
      <c r="R6">
        <v>370</v>
      </c>
      <c r="S6">
        <v>370</v>
      </c>
      <c r="T6">
        <v>370</v>
      </c>
      <c r="U6">
        <v>370</v>
      </c>
      <c r="V6">
        <v>370</v>
      </c>
      <c r="W6">
        <v>370</v>
      </c>
      <c r="X6">
        <v>370</v>
      </c>
      <c r="Y6">
        <v>370</v>
      </c>
      <c r="Z6">
        <v>370</v>
      </c>
      <c r="AA6">
        <v>370</v>
      </c>
      <c r="AB6">
        <v>370</v>
      </c>
      <c r="AC6">
        <v>370</v>
      </c>
      <c r="AD6">
        <v>370</v>
      </c>
      <c r="AE6">
        <v>370</v>
      </c>
      <c r="AF6">
        <v>370</v>
      </c>
      <c r="AG6">
        <v>370</v>
      </c>
      <c r="AH6">
        <v>370</v>
      </c>
      <c r="AI6">
        <v>370</v>
      </c>
      <c r="AJ6">
        <v>370</v>
      </c>
      <c r="AK6">
        <v>370</v>
      </c>
      <c r="AL6">
        <v>370</v>
      </c>
      <c r="AM6">
        <v>370</v>
      </c>
      <c r="AN6">
        <v>370</v>
      </c>
      <c r="AO6">
        <v>370</v>
      </c>
      <c r="AP6">
        <v>370</v>
      </c>
      <c r="AQ6">
        <v>370</v>
      </c>
      <c r="AR6">
        <v>370</v>
      </c>
      <c r="AS6">
        <v>370</v>
      </c>
      <c r="AT6">
        <v>370</v>
      </c>
      <c r="AU6">
        <v>370</v>
      </c>
      <c r="AV6">
        <v>370</v>
      </c>
      <c r="AW6">
        <v>370</v>
      </c>
      <c r="AX6">
        <v>370</v>
      </c>
      <c r="AY6">
        <v>370</v>
      </c>
      <c r="AZ6">
        <v>370</v>
      </c>
      <c r="BA6">
        <v>370</v>
      </c>
      <c r="BB6">
        <v>370</v>
      </c>
      <c r="BC6">
        <v>370</v>
      </c>
      <c r="BD6">
        <v>370</v>
      </c>
      <c r="BE6">
        <v>370</v>
      </c>
      <c r="BF6">
        <v>370</v>
      </c>
      <c r="BG6">
        <v>370</v>
      </c>
      <c r="BH6">
        <v>370</v>
      </c>
      <c r="BI6">
        <v>370</v>
      </c>
      <c r="BJ6">
        <v>370</v>
      </c>
      <c r="BK6">
        <v>370</v>
      </c>
      <c r="BL6">
        <v>370</v>
      </c>
      <c r="BM6">
        <v>370</v>
      </c>
      <c r="BN6">
        <v>370</v>
      </c>
      <c r="BO6">
        <v>370</v>
      </c>
      <c r="BP6">
        <v>370</v>
      </c>
      <c r="BQ6">
        <v>370</v>
      </c>
      <c r="BR6">
        <v>370</v>
      </c>
      <c r="BS6">
        <v>370</v>
      </c>
      <c r="BT6">
        <v>370</v>
      </c>
      <c r="BU6">
        <v>370</v>
      </c>
      <c r="BV6">
        <v>370</v>
      </c>
      <c r="BW6">
        <v>370</v>
      </c>
      <c r="BX6">
        <v>370</v>
      </c>
      <c r="BY6">
        <v>370</v>
      </c>
    </row>
    <row r="7" spans="1:77" x14ac:dyDescent="0.25">
      <c r="A7" t="s">
        <v>580</v>
      </c>
      <c r="F7">
        <v>0</v>
      </c>
      <c r="G7">
        <v>0</v>
      </c>
      <c r="H7">
        <v>0</v>
      </c>
      <c r="I7">
        <v>0</v>
      </c>
      <c r="J7">
        <v>0</v>
      </c>
      <c r="K7">
        <v>0</v>
      </c>
      <c r="L7">
        <v>0</v>
      </c>
      <c r="M7">
        <v>0</v>
      </c>
      <c r="V7">
        <v>590</v>
      </c>
      <c r="W7">
        <v>590</v>
      </c>
      <c r="X7">
        <v>590</v>
      </c>
      <c r="Y7">
        <v>590</v>
      </c>
      <c r="Z7">
        <v>590</v>
      </c>
      <c r="AA7">
        <v>590</v>
      </c>
      <c r="AB7">
        <v>590</v>
      </c>
      <c r="AC7">
        <v>590</v>
      </c>
      <c r="AD7">
        <v>590</v>
      </c>
      <c r="AE7">
        <v>590</v>
      </c>
      <c r="AF7">
        <v>590</v>
      </c>
      <c r="AG7">
        <v>590</v>
      </c>
      <c r="AH7">
        <v>590</v>
      </c>
      <c r="AI7">
        <v>590</v>
      </c>
      <c r="AJ7">
        <v>590</v>
      </c>
      <c r="AK7">
        <v>590</v>
      </c>
      <c r="AL7">
        <v>590</v>
      </c>
      <c r="AM7">
        <v>590</v>
      </c>
      <c r="AN7">
        <v>590</v>
      </c>
      <c r="AO7">
        <v>590</v>
      </c>
      <c r="AP7">
        <v>590</v>
      </c>
      <c r="AQ7">
        <v>590</v>
      </c>
      <c r="AR7">
        <v>590</v>
      </c>
      <c r="AS7">
        <v>590</v>
      </c>
      <c r="AT7">
        <v>590</v>
      </c>
      <c r="AU7">
        <v>590</v>
      </c>
      <c r="AV7">
        <v>590</v>
      </c>
      <c r="AW7">
        <v>590</v>
      </c>
      <c r="AX7">
        <v>590</v>
      </c>
      <c r="AY7">
        <v>590</v>
      </c>
      <c r="AZ7">
        <v>590</v>
      </c>
      <c r="BA7">
        <v>590</v>
      </c>
      <c r="BB7">
        <v>590</v>
      </c>
      <c r="BC7">
        <v>590</v>
      </c>
      <c r="BD7">
        <v>590</v>
      </c>
      <c r="BE7">
        <v>590</v>
      </c>
      <c r="BF7">
        <v>590</v>
      </c>
      <c r="BG7">
        <v>590</v>
      </c>
      <c r="BH7">
        <v>590</v>
      </c>
      <c r="BI7">
        <v>590</v>
      </c>
      <c r="BJ7">
        <v>590</v>
      </c>
      <c r="BK7">
        <v>590</v>
      </c>
      <c r="BL7">
        <v>590</v>
      </c>
      <c r="BM7">
        <v>590</v>
      </c>
      <c r="BN7">
        <v>590</v>
      </c>
      <c r="BO7">
        <v>590</v>
      </c>
      <c r="BP7">
        <v>590</v>
      </c>
      <c r="BQ7">
        <v>590</v>
      </c>
      <c r="BR7">
        <v>590</v>
      </c>
      <c r="BS7">
        <v>590</v>
      </c>
      <c r="BT7">
        <v>590</v>
      </c>
      <c r="BU7">
        <v>590</v>
      </c>
      <c r="BV7">
        <v>590</v>
      </c>
      <c r="BW7">
        <v>590</v>
      </c>
      <c r="BX7">
        <v>590</v>
      </c>
      <c r="BY7">
        <v>590</v>
      </c>
    </row>
    <row r="8" spans="1:77" x14ac:dyDescent="0.25">
      <c r="A8" t="s">
        <v>364</v>
      </c>
      <c r="F8">
        <v>0</v>
      </c>
      <c r="G8">
        <v>0</v>
      </c>
      <c r="H8">
        <v>0</v>
      </c>
      <c r="I8">
        <v>0</v>
      </c>
      <c r="J8">
        <v>0</v>
      </c>
      <c r="K8">
        <v>0</v>
      </c>
      <c r="L8">
        <v>0</v>
      </c>
      <c r="M8">
        <v>0</v>
      </c>
      <c r="N8">
        <v>0</v>
      </c>
      <c r="O8">
        <v>0</v>
      </c>
      <c r="P8">
        <v>0</v>
      </c>
      <c r="Q8">
        <v>0</v>
      </c>
      <c r="V8">
        <v>830</v>
      </c>
      <c r="W8">
        <v>830</v>
      </c>
      <c r="X8">
        <v>830</v>
      </c>
      <c r="Y8">
        <v>830</v>
      </c>
      <c r="Z8">
        <v>830</v>
      </c>
      <c r="AA8">
        <v>830</v>
      </c>
      <c r="AB8">
        <v>830</v>
      </c>
      <c r="AC8">
        <v>830</v>
      </c>
      <c r="AD8">
        <v>830</v>
      </c>
      <c r="AE8">
        <v>830</v>
      </c>
      <c r="AF8">
        <v>830</v>
      </c>
      <c r="AG8">
        <v>830</v>
      </c>
      <c r="AH8">
        <v>830</v>
      </c>
      <c r="AI8">
        <v>830</v>
      </c>
      <c r="AJ8">
        <v>830</v>
      </c>
      <c r="AK8">
        <v>830</v>
      </c>
      <c r="AL8">
        <v>830</v>
      </c>
      <c r="AM8">
        <v>830</v>
      </c>
      <c r="AN8">
        <v>830</v>
      </c>
      <c r="AO8">
        <v>830</v>
      </c>
      <c r="AP8">
        <v>830</v>
      </c>
      <c r="AQ8">
        <v>830</v>
      </c>
      <c r="AR8">
        <v>830</v>
      </c>
      <c r="AS8">
        <v>830</v>
      </c>
      <c r="AT8">
        <v>830</v>
      </c>
      <c r="AU8">
        <v>830</v>
      </c>
      <c r="AV8">
        <v>830</v>
      </c>
      <c r="AW8">
        <v>830</v>
      </c>
      <c r="AX8">
        <v>830</v>
      </c>
      <c r="AY8">
        <v>830</v>
      </c>
      <c r="AZ8">
        <v>830</v>
      </c>
      <c r="BA8">
        <v>830</v>
      </c>
      <c r="BB8">
        <v>830</v>
      </c>
      <c r="BC8">
        <v>830</v>
      </c>
      <c r="BD8">
        <v>830</v>
      </c>
      <c r="BE8">
        <v>830</v>
      </c>
      <c r="BF8">
        <v>830</v>
      </c>
      <c r="BG8">
        <v>830</v>
      </c>
      <c r="BH8">
        <v>830</v>
      </c>
      <c r="BI8">
        <v>830</v>
      </c>
      <c r="BJ8">
        <v>830</v>
      </c>
      <c r="BK8">
        <v>830</v>
      </c>
      <c r="BL8">
        <v>830</v>
      </c>
      <c r="BM8">
        <v>830</v>
      </c>
      <c r="BN8">
        <v>830</v>
      </c>
      <c r="BO8">
        <v>830</v>
      </c>
      <c r="BP8">
        <v>830</v>
      </c>
      <c r="BQ8">
        <v>830</v>
      </c>
      <c r="BR8">
        <v>830</v>
      </c>
      <c r="BS8">
        <v>830</v>
      </c>
      <c r="BT8">
        <v>830</v>
      </c>
      <c r="BU8">
        <v>830</v>
      </c>
      <c r="BV8">
        <v>830</v>
      </c>
      <c r="BW8">
        <v>830</v>
      </c>
      <c r="BX8">
        <v>830</v>
      </c>
      <c r="BY8">
        <v>830</v>
      </c>
    </row>
    <row r="9" spans="1:77" x14ac:dyDescent="0.25">
      <c r="A9" t="s">
        <v>581</v>
      </c>
      <c r="B9">
        <v>754</v>
      </c>
      <c r="C9">
        <v>754</v>
      </c>
      <c r="D9">
        <v>754</v>
      </c>
      <c r="E9">
        <v>754</v>
      </c>
      <c r="F9">
        <v>754</v>
      </c>
      <c r="G9">
        <v>754</v>
      </c>
      <c r="H9">
        <v>754</v>
      </c>
      <c r="I9">
        <v>754</v>
      </c>
      <c r="J9">
        <v>754</v>
      </c>
      <c r="K9">
        <v>754</v>
      </c>
      <c r="L9">
        <v>754</v>
      </c>
      <c r="M9">
        <v>754</v>
      </c>
      <c r="N9">
        <v>754</v>
      </c>
      <c r="O9">
        <v>754</v>
      </c>
      <c r="P9">
        <v>754</v>
      </c>
      <c r="Q9">
        <v>754</v>
      </c>
      <c r="R9">
        <v>754</v>
      </c>
      <c r="S9">
        <v>754</v>
      </c>
      <c r="T9">
        <v>754</v>
      </c>
      <c r="U9">
        <v>754</v>
      </c>
      <c r="V9">
        <v>754</v>
      </c>
      <c r="W9">
        <v>754</v>
      </c>
      <c r="X9">
        <v>754</v>
      </c>
      <c r="Y9">
        <v>754</v>
      </c>
      <c r="Z9">
        <v>754</v>
      </c>
      <c r="AA9">
        <v>754</v>
      </c>
      <c r="AB9">
        <v>754</v>
      </c>
      <c r="AC9">
        <v>754</v>
      </c>
      <c r="AD9">
        <v>754</v>
      </c>
      <c r="AE9">
        <v>754</v>
      </c>
      <c r="AF9">
        <v>754</v>
      </c>
      <c r="AG9">
        <v>754</v>
      </c>
      <c r="AH9">
        <v>754</v>
      </c>
      <c r="AI9">
        <v>754</v>
      </c>
      <c r="AJ9">
        <v>754</v>
      </c>
      <c r="AK9">
        <v>754</v>
      </c>
      <c r="AL9">
        <v>754</v>
      </c>
      <c r="AM9">
        <v>754</v>
      </c>
      <c r="AN9">
        <v>754</v>
      </c>
      <c r="AO9">
        <v>754</v>
      </c>
      <c r="AP9">
        <v>754</v>
      </c>
      <c r="AQ9">
        <v>754</v>
      </c>
      <c r="AR9">
        <v>754</v>
      </c>
      <c r="AS9">
        <v>754</v>
      </c>
      <c r="AT9">
        <v>754</v>
      </c>
      <c r="AU9">
        <v>754</v>
      </c>
      <c r="AV9">
        <v>754</v>
      </c>
      <c r="AW9">
        <v>754</v>
      </c>
      <c r="AX9">
        <v>754</v>
      </c>
      <c r="AY9">
        <v>754</v>
      </c>
      <c r="AZ9">
        <v>754</v>
      </c>
      <c r="BA9">
        <v>754</v>
      </c>
      <c r="BB9">
        <v>754</v>
      </c>
      <c r="BC9">
        <v>754</v>
      </c>
      <c r="BD9">
        <v>754</v>
      </c>
      <c r="BE9">
        <v>754</v>
      </c>
      <c r="BF9">
        <v>754</v>
      </c>
      <c r="BG9">
        <v>754</v>
      </c>
      <c r="BH9">
        <v>754</v>
      </c>
      <c r="BI9">
        <v>754</v>
      </c>
      <c r="BJ9">
        <v>754</v>
      </c>
      <c r="BK9">
        <v>754</v>
      </c>
      <c r="BL9">
        <v>754</v>
      </c>
      <c r="BM9">
        <v>754</v>
      </c>
      <c r="BN9">
        <v>754</v>
      </c>
      <c r="BO9">
        <v>754</v>
      </c>
      <c r="BP9">
        <v>754</v>
      </c>
      <c r="BQ9">
        <v>754</v>
      </c>
      <c r="BR9">
        <v>754</v>
      </c>
      <c r="BS9">
        <v>754</v>
      </c>
      <c r="BT9">
        <v>754</v>
      </c>
      <c r="BU9">
        <v>754</v>
      </c>
      <c r="BV9">
        <v>754</v>
      </c>
      <c r="BW9">
        <v>754</v>
      </c>
      <c r="BX9">
        <v>754</v>
      </c>
      <c r="BY9">
        <v>754</v>
      </c>
    </row>
    <row r="10" spans="1:77" ht="15.75" x14ac:dyDescent="0.25">
      <c r="A10" t="s">
        <v>19</v>
      </c>
      <c r="B10" s="88">
        <v>2016</v>
      </c>
      <c r="C10" s="88">
        <v>2017</v>
      </c>
      <c r="D10" s="88">
        <v>2018</v>
      </c>
      <c r="E10" s="88">
        <v>2019</v>
      </c>
      <c r="F10" s="88">
        <v>2020</v>
      </c>
      <c r="G10" s="88">
        <v>2021</v>
      </c>
      <c r="H10" s="88">
        <v>2022</v>
      </c>
      <c r="I10" s="88">
        <v>2023</v>
      </c>
      <c r="J10" s="88">
        <v>2024</v>
      </c>
      <c r="K10" s="88">
        <v>2025</v>
      </c>
      <c r="L10" s="88">
        <v>2026</v>
      </c>
      <c r="M10" s="88">
        <v>2027</v>
      </c>
      <c r="N10" s="88">
        <v>2028</v>
      </c>
      <c r="O10" s="88">
        <v>2029</v>
      </c>
      <c r="P10" s="88">
        <v>2030</v>
      </c>
    </row>
    <row r="11" spans="1:77" x14ac:dyDescent="0.25">
      <c r="A11" t="s">
        <v>582</v>
      </c>
      <c r="B11">
        <v>3915</v>
      </c>
      <c r="C11">
        <v>4202</v>
      </c>
      <c r="D11">
        <v>4522</v>
      </c>
      <c r="E11">
        <v>4606</v>
      </c>
      <c r="F11">
        <v>4675</v>
      </c>
      <c r="G11">
        <v>4728</v>
      </c>
      <c r="H11">
        <v>4776</v>
      </c>
      <c r="I11">
        <v>4847</v>
      </c>
      <c r="J11">
        <v>4902</v>
      </c>
      <c r="K11">
        <v>4975</v>
      </c>
      <c r="L11">
        <v>5061</v>
      </c>
      <c r="M11">
        <v>5074</v>
      </c>
      <c r="N11">
        <v>5147</v>
      </c>
      <c r="O11">
        <v>5304</v>
      </c>
      <c r="P11">
        <v>5445</v>
      </c>
    </row>
    <row r="12" spans="1:77" x14ac:dyDescent="0.25">
      <c r="A12" t="s">
        <v>365</v>
      </c>
    </row>
    <row r="13" spans="1:77" x14ac:dyDescent="0.25">
      <c r="A13" t="s">
        <v>366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activeCell="C14" sqref="C14"/>
    </sheetView>
  </sheetViews>
  <sheetFormatPr defaultColWidth="8.85546875" defaultRowHeight="15" x14ac:dyDescent="0.25"/>
  <sheetData>
    <row r="1" spans="1:5" ht="18.75" x14ac:dyDescent="0.3">
      <c r="A1" s="61" t="s">
        <v>583</v>
      </c>
    </row>
    <row r="2" spans="1:5" x14ac:dyDescent="0.25">
      <c r="B2" s="29"/>
      <c r="C2" s="29"/>
      <c r="D2" s="29"/>
      <c r="E2" s="29"/>
    </row>
    <row r="3" spans="1:5" x14ac:dyDescent="0.25">
      <c r="A3" s="30"/>
      <c r="B3" s="31"/>
      <c r="C3" s="31"/>
      <c r="D3" s="31"/>
      <c r="E3" s="31"/>
    </row>
    <row r="4" spans="1:5" x14ac:dyDescent="0.25">
      <c r="A4" s="30"/>
      <c r="B4" s="31"/>
      <c r="C4" s="31"/>
      <c r="D4" s="31"/>
      <c r="E4" s="31"/>
    </row>
    <row r="5" spans="1:5" x14ac:dyDescent="0.25">
      <c r="A5" s="30"/>
      <c r="B5" s="31"/>
      <c r="C5" s="31"/>
      <c r="D5" s="31"/>
      <c r="E5" s="31"/>
    </row>
    <row r="6" spans="1:5" x14ac:dyDescent="0.25">
      <c r="A6" s="30"/>
      <c r="B6" s="31"/>
      <c r="C6" s="31"/>
      <c r="D6" s="31"/>
      <c r="E6" s="31"/>
    </row>
    <row r="7" spans="1:5" x14ac:dyDescent="0.25">
      <c r="A7" s="30"/>
      <c r="B7" s="31"/>
      <c r="C7" s="31"/>
      <c r="D7" s="31"/>
      <c r="E7" s="31"/>
    </row>
    <row r="8" spans="1:5" x14ac:dyDescent="0.25">
      <c r="A8" s="30"/>
      <c r="B8" s="31"/>
      <c r="C8" s="31"/>
      <c r="D8" s="31"/>
      <c r="E8" s="31"/>
    </row>
    <row r="9" spans="1:5" x14ac:dyDescent="0.25">
      <c r="A9" s="30"/>
      <c r="B9" s="31"/>
      <c r="C9" s="31"/>
      <c r="D9" s="31"/>
      <c r="E9" s="31"/>
    </row>
    <row r="10" spans="1:5" x14ac:dyDescent="0.25">
      <c r="A10" s="30"/>
      <c r="B10" s="31"/>
      <c r="C10" s="31"/>
      <c r="D10" s="31"/>
      <c r="E10" s="31"/>
    </row>
    <row r="11" spans="1:5" x14ac:dyDescent="0.25">
      <c r="A11" s="30"/>
      <c r="B11" s="31"/>
      <c r="C11" s="31"/>
      <c r="D11" s="31"/>
      <c r="E11" s="31"/>
    </row>
    <row r="12" spans="1:5" x14ac:dyDescent="0.25">
      <c r="A12" s="30"/>
      <c r="B12" s="31"/>
      <c r="C12" s="31"/>
      <c r="D12" s="31"/>
      <c r="E12" s="31"/>
    </row>
    <row r="13" spans="1:5" x14ac:dyDescent="0.25">
      <c r="A13" s="30"/>
      <c r="B13" s="31"/>
      <c r="C13" s="31"/>
      <c r="D13" s="31"/>
      <c r="E13" s="31"/>
    </row>
    <row r="14" spans="1:5" x14ac:dyDescent="0.25">
      <c r="A14" s="30"/>
      <c r="B14" s="31"/>
      <c r="C14" s="31"/>
      <c r="D14" s="31"/>
      <c r="E14" s="31"/>
    </row>
    <row r="15" spans="1:5" x14ac:dyDescent="0.25">
      <c r="A15" s="30"/>
      <c r="B15" s="31"/>
      <c r="C15" s="31"/>
      <c r="D15" s="31"/>
      <c r="E15" s="31"/>
    </row>
    <row r="16" spans="1:5" x14ac:dyDescent="0.25">
      <c r="A16" s="30"/>
      <c r="B16" s="31"/>
      <c r="C16" s="31"/>
      <c r="D16" s="31"/>
      <c r="E16" s="31"/>
    </row>
    <row r="17" spans="1:5" x14ac:dyDescent="0.25">
      <c r="A17" s="30"/>
      <c r="B17" s="31"/>
      <c r="C17" s="31"/>
      <c r="D17" s="31"/>
      <c r="E17" s="31"/>
    </row>
    <row r="18" spans="1:5" x14ac:dyDescent="0.25">
      <c r="A18" s="30"/>
      <c r="B18" s="31"/>
      <c r="C18" s="31"/>
      <c r="D18" s="31"/>
      <c r="E18" s="31"/>
    </row>
    <row r="19" spans="1:5" x14ac:dyDescent="0.25">
      <c r="A19" s="30"/>
      <c r="B19" s="31"/>
      <c r="C19" s="31"/>
      <c r="D19" s="31"/>
      <c r="E19" s="31"/>
    </row>
    <row r="20" spans="1:5" x14ac:dyDescent="0.25">
      <c r="A20" s="30"/>
      <c r="B20" s="31"/>
      <c r="C20" s="31"/>
      <c r="D20" s="31"/>
      <c r="E20" s="31"/>
    </row>
    <row r="21" spans="1:5" x14ac:dyDescent="0.25">
      <c r="A21" s="30"/>
      <c r="B21" s="31"/>
      <c r="C21" s="31"/>
      <c r="D21" s="31"/>
      <c r="E21" s="31"/>
    </row>
    <row r="22" spans="1:5" x14ac:dyDescent="0.25">
      <c r="A22" s="30"/>
      <c r="B22" s="31"/>
      <c r="C22" s="31"/>
      <c r="D22" s="31"/>
      <c r="E22" s="31"/>
    </row>
    <row r="23" spans="1:5" x14ac:dyDescent="0.25">
      <c r="A23" s="30"/>
      <c r="B23" s="31"/>
      <c r="C23" s="31"/>
      <c r="D23" s="31"/>
      <c r="E23" s="31"/>
    </row>
    <row r="24" spans="1:5" x14ac:dyDescent="0.25">
      <c r="A24" s="30"/>
      <c r="B24" s="31"/>
      <c r="C24" s="31"/>
      <c r="D24" s="31"/>
      <c r="E24" s="31"/>
    </row>
    <row r="25" spans="1:5" x14ac:dyDescent="0.25">
      <c r="A25" s="30"/>
      <c r="B25" s="31"/>
      <c r="C25" s="31"/>
      <c r="D25" s="31"/>
      <c r="E25" s="31"/>
    </row>
    <row r="26" spans="1:5" x14ac:dyDescent="0.25">
      <c r="A26" s="30"/>
      <c r="B26" s="31"/>
      <c r="C26" s="31"/>
      <c r="D26" s="31"/>
      <c r="E26" s="31"/>
    </row>
    <row r="27" spans="1:5" x14ac:dyDescent="0.25">
      <c r="A27" s="30"/>
      <c r="B27" s="31"/>
      <c r="C27" s="31"/>
      <c r="D27" s="31"/>
      <c r="E27" s="31"/>
    </row>
    <row r="28" spans="1:5" x14ac:dyDescent="0.25">
      <c r="A28" s="30"/>
      <c r="B28" s="31"/>
      <c r="C28" s="31"/>
      <c r="D28" s="31"/>
      <c r="E28" s="31"/>
    </row>
    <row r="29" spans="1:5" x14ac:dyDescent="0.25">
      <c r="A29" s="30"/>
      <c r="B29" s="31"/>
      <c r="C29" s="31"/>
      <c r="D29" s="31"/>
      <c r="E29" s="31"/>
    </row>
    <row r="30" spans="1:5" x14ac:dyDescent="0.25">
      <c r="A30" s="30"/>
      <c r="B30" s="31"/>
      <c r="C30" s="31"/>
      <c r="D30" s="31"/>
      <c r="E30" s="31"/>
    </row>
    <row r="31" spans="1:5" x14ac:dyDescent="0.25">
      <c r="A31" s="30"/>
      <c r="B31" s="31"/>
      <c r="C31" s="31"/>
      <c r="D31" s="31"/>
      <c r="E31" s="31"/>
    </row>
    <row r="32" spans="1:5" x14ac:dyDescent="0.25">
      <c r="A32" s="30"/>
      <c r="B32" s="31"/>
      <c r="C32" s="31"/>
      <c r="D32" s="31"/>
      <c r="E32" s="31"/>
    </row>
    <row r="33" spans="1:5" x14ac:dyDescent="0.25">
      <c r="A33" s="30"/>
      <c r="B33" s="31"/>
      <c r="C33" s="31"/>
      <c r="D33" s="31"/>
      <c r="E33" s="31"/>
    </row>
    <row r="34" spans="1:5" x14ac:dyDescent="0.25">
      <c r="A34" s="30"/>
      <c r="B34" s="31"/>
      <c r="C34" s="31"/>
      <c r="D34" s="31"/>
      <c r="E34" s="31"/>
    </row>
    <row r="35" spans="1:5" x14ac:dyDescent="0.25">
      <c r="A35" s="30"/>
      <c r="B35" s="31"/>
      <c r="C35" s="31"/>
      <c r="D35" s="31"/>
      <c r="E35" s="31"/>
    </row>
    <row r="36" spans="1:5" x14ac:dyDescent="0.25">
      <c r="A36" s="30"/>
      <c r="B36" s="31"/>
      <c r="C36" s="31"/>
      <c r="D36" s="31"/>
      <c r="E36" s="31"/>
    </row>
    <row r="37" spans="1:5" x14ac:dyDescent="0.25">
      <c r="A37" s="30"/>
      <c r="B37" s="31"/>
      <c r="C37" s="31"/>
      <c r="D37" s="31"/>
      <c r="E37" s="31"/>
    </row>
    <row r="38" spans="1:5" x14ac:dyDescent="0.25">
      <c r="A38" s="30"/>
      <c r="B38" s="31"/>
      <c r="C38" s="31"/>
      <c r="D38" s="31"/>
      <c r="E38" s="31"/>
    </row>
    <row r="39" spans="1:5" x14ac:dyDescent="0.25">
      <c r="A39" s="30"/>
      <c r="B39" s="31"/>
      <c r="C39" s="31"/>
      <c r="D39" s="31"/>
      <c r="E39" s="31"/>
    </row>
    <row r="40" spans="1:5" x14ac:dyDescent="0.25">
      <c r="A40" s="30"/>
      <c r="B40" s="31"/>
      <c r="C40" s="31"/>
      <c r="D40" s="31"/>
      <c r="E40" s="31"/>
    </row>
    <row r="41" spans="1:5" x14ac:dyDescent="0.25">
      <c r="A41" s="30"/>
      <c r="B41" s="31"/>
      <c r="C41" s="31"/>
      <c r="D41" s="31"/>
      <c r="E41" s="31"/>
    </row>
    <row r="42" spans="1:5" x14ac:dyDescent="0.25">
      <c r="A42" s="30"/>
      <c r="B42" s="31"/>
      <c r="C42" s="31"/>
      <c r="D42" s="31"/>
      <c r="E42" s="31"/>
    </row>
    <row r="43" spans="1:5" x14ac:dyDescent="0.25">
      <c r="A43" s="30"/>
      <c r="B43" s="31"/>
      <c r="C43" s="31"/>
      <c r="D43" s="31"/>
      <c r="E43" s="31"/>
    </row>
    <row r="44" spans="1:5" x14ac:dyDescent="0.25">
      <c r="A44" s="30"/>
      <c r="B44" s="31"/>
      <c r="C44" s="31"/>
      <c r="D44" s="31"/>
      <c r="E44" s="31"/>
    </row>
    <row r="45" spans="1:5" x14ac:dyDescent="0.25">
      <c r="A45" s="30"/>
      <c r="B45" s="31"/>
      <c r="C45" s="31"/>
      <c r="D45" s="31"/>
      <c r="E45" s="31"/>
    </row>
    <row r="46" spans="1:5" x14ac:dyDescent="0.25">
      <c r="A46" s="30"/>
      <c r="B46" s="31"/>
      <c r="C46" s="31"/>
      <c r="D46" s="31"/>
      <c r="E46" s="31"/>
    </row>
    <row r="47" spans="1:5" x14ac:dyDescent="0.25">
      <c r="A47" s="30"/>
      <c r="B47" s="31"/>
      <c r="C47" s="31"/>
      <c r="D47" s="31"/>
      <c r="E47" s="31"/>
    </row>
    <row r="48" spans="1:5" x14ac:dyDescent="0.25">
      <c r="A48" s="30"/>
      <c r="B48" s="31"/>
      <c r="C48" s="31"/>
      <c r="D48" s="31"/>
      <c r="E48" s="31"/>
    </row>
    <row r="49" spans="1:5" x14ac:dyDescent="0.25">
      <c r="A49" s="30"/>
      <c r="B49" s="31"/>
      <c r="C49" s="31"/>
      <c r="D49" s="31"/>
      <c r="E49" s="31"/>
    </row>
    <row r="50" spans="1:5" x14ac:dyDescent="0.25">
      <c r="A50" s="30"/>
      <c r="B50" s="31"/>
      <c r="C50" s="31"/>
      <c r="D50" s="31"/>
      <c r="E50" s="31"/>
    </row>
    <row r="51" spans="1:5" x14ac:dyDescent="0.25">
      <c r="A51" s="30"/>
      <c r="B51" s="31"/>
      <c r="C51" s="31"/>
      <c r="D51" s="31"/>
      <c r="E51" s="3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activeCell="C8" sqref="C8"/>
    </sheetView>
  </sheetViews>
  <sheetFormatPr defaultColWidth="8.85546875" defaultRowHeight="15" x14ac:dyDescent="0.25"/>
  <sheetData>
    <row r="1" spans="1:5" ht="18.75" x14ac:dyDescent="0.3">
      <c r="A1" s="61" t="s">
        <v>584</v>
      </c>
    </row>
    <row r="2" spans="1:5" x14ac:dyDescent="0.25">
      <c r="B2" s="32"/>
      <c r="C2" s="32"/>
      <c r="D2" s="32"/>
      <c r="E2" s="32"/>
    </row>
    <row r="3" spans="1:5" x14ac:dyDescent="0.25">
      <c r="A3" s="30"/>
      <c r="B3" s="33"/>
      <c r="C3" s="33"/>
      <c r="D3" s="33"/>
      <c r="E3" s="33"/>
    </row>
    <row r="4" spans="1:5" x14ac:dyDescent="0.25">
      <c r="A4" s="30"/>
      <c r="B4" s="33"/>
      <c r="C4" s="33"/>
      <c r="D4" s="33"/>
      <c r="E4" s="33"/>
    </row>
    <row r="5" spans="1:5" x14ac:dyDescent="0.25">
      <c r="A5" s="30"/>
      <c r="B5" s="33"/>
      <c r="C5" s="33"/>
      <c r="D5" s="33"/>
      <c r="E5" s="33"/>
    </row>
    <row r="6" spans="1:5" x14ac:dyDescent="0.25">
      <c r="A6" s="30"/>
      <c r="B6" s="33"/>
      <c r="C6" s="33"/>
      <c r="D6" s="33"/>
      <c r="E6" s="33"/>
    </row>
    <row r="7" spans="1:5" x14ac:dyDescent="0.25">
      <c r="A7" s="30"/>
      <c r="B7" s="33"/>
      <c r="C7" s="33"/>
      <c r="D7" s="33"/>
      <c r="E7" s="33"/>
    </row>
    <row r="8" spans="1:5" x14ac:dyDescent="0.25">
      <c r="A8" s="30"/>
      <c r="B8" s="33"/>
      <c r="C8" s="33"/>
      <c r="D8" s="33"/>
      <c r="E8" s="33"/>
    </row>
    <row r="9" spans="1:5" x14ac:dyDescent="0.25">
      <c r="A9" s="30"/>
      <c r="B9" s="33"/>
      <c r="C9" s="33"/>
      <c r="D9" s="33"/>
      <c r="E9" s="33"/>
    </row>
    <row r="10" spans="1:5" x14ac:dyDescent="0.25">
      <c r="A10" s="30"/>
      <c r="B10" s="33"/>
      <c r="C10" s="33"/>
      <c r="D10" s="33"/>
      <c r="E10" s="33"/>
    </row>
    <row r="11" spans="1:5" x14ac:dyDescent="0.25">
      <c r="A11" s="30"/>
      <c r="B11" s="33"/>
      <c r="C11" s="33"/>
      <c r="D11" s="33"/>
      <c r="E11" s="33"/>
    </row>
    <row r="12" spans="1:5" x14ac:dyDescent="0.25">
      <c r="A12" s="30"/>
      <c r="B12" s="33"/>
      <c r="C12" s="33"/>
      <c r="D12" s="33"/>
      <c r="E12" s="33"/>
    </row>
    <row r="13" spans="1:5" x14ac:dyDescent="0.25">
      <c r="A13" s="30"/>
      <c r="B13" s="33"/>
      <c r="C13" s="33"/>
      <c r="D13" s="33"/>
      <c r="E13" s="33"/>
    </row>
    <row r="14" spans="1:5" x14ac:dyDescent="0.25">
      <c r="A14" s="30"/>
      <c r="B14" s="33"/>
      <c r="C14" s="33"/>
      <c r="D14" s="33"/>
      <c r="E14" s="33"/>
    </row>
    <row r="15" spans="1:5" x14ac:dyDescent="0.25">
      <c r="A15" s="30"/>
      <c r="B15" s="33"/>
      <c r="C15" s="33"/>
      <c r="D15" s="33"/>
      <c r="E15" s="33"/>
    </row>
    <row r="16" spans="1:5" x14ac:dyDescent="0.25">
      <c r="A16" s="30"/>
      <c r="B16" s="33"/>
      <c r="C16" s="33"/>
      <c r="D16" s="33"/>
      <c r="E16" s="33"/>
    </row>
    <row r="17" spans="1:5" x14ac:dyDescent="0.25">
      <c r="A17" s="30"/>
      <c r="B17" s="33"/>
      <c r="C17" s="33"/>
      <c r="D17" s="33"/>
      <c r="E17" s="33"/>
    </row>
    <row r="18" spans="1:5" x14ac:dyDescent="0.25">
      <c r="A18" s="30"/>
      <c r="B18" s="33"/>
      <c r="C18" s="33"/>
      <c r="D18" s="33"/>
      <c r="E18" s="33"/>
    </row>
    <row r="19" spans="1:5" x14ac:dyDescent="0.25">
      <c r="A19" s="30"/>
      <c r="B19" s="33"/>
      <c r="C19" s="33"/>
      <c r="D19" s="33"/>
      <c r="E19" s="33"/>
    </row>
    <row r="20" spans="1:5" x14ac:dyDescent="0.25">
      <c r="A20" s="30"/>
      <c r="B20" s="33"/>
      <c r="C20" s="33"/>
      <c r="D20" s="33"/>
      <c r="E20" s="33"/>
    </row>
    <row r="21" spans="1:5" x14ac:dyDescent="0.25">
      <c r="A21" s="30"/>
      <c r="B21" s="33"/>
      <c r="C21" s="33"/>
      <c r="D21" s="33"/>
      <c r="E21" s="33"/>
    </row>
    <row r="22" spans="1:5" x14ac:dyDescent="0.25">
      <c r="A22" s="30"/>
      <c r="B22" s="33"/>
      <c r="C22" s="33"/>
      <c r="D22" s="33"/>
      <c r="E22" s="33"/>
    </row>
    <row r="23" spans="1:5" x14ac:dyDescent="0.25">
      <c r="A23" s="30"/>
      <c r="B23" s="33"/>
      <c r="C23" s="33"/>
      <c r="D23" s="33"/>
      <c r="E23" s="33"/>
    </row>
    <row r="24" spans="1:5" x14ac:dyDescent="0.25">
      <c r="A24" s="30"/>
      <c r="B24" s="33"/>
      <c r="C24" s="33"/>
      <c r="D24" s="33"/>
      <c r="E24" s="33"/>
    </row>
    <row r="25" spans="1:5" x14ac:dyDescent="0.25">
      <c r="A25" s="30"/>
      <c r="B25" s="33"/>
      <c r="C25" s="33"/>
      <c r="D25" s="33"/>
      <c r="E25" s="33"/>
    </row>
    <row r="26" spans="1:5" x14ac:dyDescent="0.25">
      <c r="A26" s="30"/>
      <c r="B26" s="33"/>
      <c r="C26" s="33"/>
      <c r="D26" s="33"/>
      <c r="E26" s="33"/>
    </row>
    <row r="27" spans="1:5" x14ac:dyDescent="0.25">
      <c r="A27" s="30"/>
      <c r="B27" s="33"/>
      <c r="C27" s="33"/>
      <c r="D27" s="33"/>
      <c r="E27" s="33"/>
    </row>
    <row r="28" spans="1:5" x14ac:dyDescent="0.25">
      <c r="A28" s="30"/>
      <c r="B28" s="33"/>
      <c r="C28" s="33"/>
      <c r="D28" s="33"/>
      <c r="E28" s="33"/>
    </row>
    <row r="29" spans="1:5" x14ac:dyDescent="0.25">
      <c r="A29" s="30"/>
      <c r="B29" s="33"/>
      <c r="C29" s="33"/>
      <c r="D29" s="33"/>
      <c r="E29" s="33"/>
    </row>
    <row r="30" spans="1:5" x14ac:dyDescent="0.25">
      <c r="A30" s="30"/>
      <c r="B30" s="33"/>
      <c r="C30" s="33"/>
      <c r="D30" s="33"/>
      <c r="E30" s="33"/>
    </row>
    <row r="31" spans="1:5" x14ac:dyDescent="0.25">
      <c r="A31" s="30"/>
      <c r="B31" s="33"/>
      <c r="C31" s="33"/>
      <c r="D31" s="33"/>
      <c r="E31" s="33"/>
    </row>
    <row r="32" spans="1:5" x14ac:dyDescent="0.25">
      <c r="A32" s="30"/>
      <c r="B32" s="33"/>
      <c r="C32" s="33"/>
      <c r="D32" s="33"/>
      <c r="E32" s="33"/>
    </row>
    <row r="33" spans="1:5" x14ac:dyDescent="0.25">
      <c r="A33" s="30"/>
      <c r="B33" s="33"/>
      <c r="C33" s="33"/>
      <c r="D33" s="33"/>
      <c r="E33" s="33"/>
    </row>
    <row r="34" spans="1:5" x14ac:dyDescent="0.25">
      <c r="A34" s="30"/>
      <c r="B34" s="33"/>
      <c r="C34" s="33"/>
      <c r="D34" s="33"/>
      <c r="E34" s="33"/>
    </row>
    <row r="35" spans="1:5" x14ac:dyDescent="0.25">
      <c r="A35" s="30"/>
      <c r="B35" s="33"/>
      <c r="C35" s="33"/>
      <c r="D35" s="33"/>
      <c r="E35" s="33"/>
    </row>
    <row r="36" spans="1:5" x14ac:dyDescent="0.25">
      <c r="A36" s="30"/>
      <c r="B36" s="33"/>
      <c r="C36" s="33"/>
      <c r="D36" s="33"/>
      <c r="E36" s="33"/>
    </row>
    <row r="37" spans="1:5" x14ac:dyDescent="0.25">
      <c r="A37" s="30"/>
      <c r="B37" s="33"/>
      <c r="C37" s="33"/>
      <c r="D37" s="33"/>
      <c r="E37" s="33"/>
    </row>
    <row r="38" spans="1:5" x14ac:dyDescent="0.25">
      <c r="A38" s="30"/>
      <c r="B38" s="33"/>
      <c r="C38" s="33"/>
      <c r="D38" s="33"/>
      <c r="E38" s="33"/>
    </row>
    <row r="39" spans="1:5" x14ac:dyDescent="0.25">
      <c r="A39" s="30"/>
      <c r="B39" s="33"/>
      <c r="C39" s="33"/>
      <c r="D39" s="33"/>
      <c r="E39" s="33"/>
    </row>
    <row r="40" spans="1:5" x14ac:dyDescent="0.25">
      <c r="A40" s="30"/>
      <c r="B40" s="33"/>
      <c r="C40" s="33"/>
      <c r="D40" s="33"/>
      <c r="E40" s="33"/>
    </row>
    <row r="41" spans="1:5" x14ac:dyDescent="0.25">
      <c r="A41" s="30"/>
      <c r="B41" s="33"/>
      <c r="C41" s="33"/>
      <c r="D41" s="33"/>
      <c r="E41" s="33"/>
    </row>
    <row r="42" spans="1:5" x14ac:dyDescent="0.25">
      <c r="A42" s="30"/>
      <c r="B42" s="33"/>
      <c r="C42" s="33"/>
      <c r="D42" s="33"/>
      <c r="E42" s="33"/>
    </row>
    <row r="43" spans="1:5" x14ac:dyDescent="0.25">
      <c r="A43" s="30"/>
      <c r="B43" s="33"/>
      <c r="C43" s="33"/>
      <c r="D43" s="33"/>
      <c r="E43" s="33"/>
    </row>
    <row r="44" spans="1:5" x14ac:dyDescent="0.25">
      <c r="A44" s="30"/>
      <c r="B44" s="33"/>
      <c r="C44" s="33"/>
      <c r="D44" s="33"/>
      <c r="E44" s="33"/>
    </row>
    <row r="45" spans="1:5" x14ac:dyDescent="0.25">
      <c r="A45" s="30"/>
      <c r="B45" s="33"/>
      <c r="C45" s="33"/>
      <c r="D45" s="33"/>
      <c r="E45" s="33"/>
    </row>
    <row r="46" spans="1:5" x14ac:dyDescent="0.25">
      <c r="A46" s="30"/>
      <c r="B46" s="33"/>
      <c r="C46" s="33"/>
      <c r="D46" s="33"/>
      <c r="E46" s="33"/>
    </row>
    <row r="47" spans="1:5" x14ac:dyDescent="0.25">
      <c r="A47" s="30"/>
      <c r="B47" s="33"/>
      <c r="C47" s="33"/>
      <c r="D47" s="33"/>
      <c r="E47" s="33"/>
    </row>
    <row r="48" spans="1:5" x14ac:dyDescent="0.25">
      <c r="A48" s="30"/>
      <c r="B48" s="33"/>
      <c r="C48" s="33"/>
      <c r="D48" s="33"/>
      <c r="E48" s="33"/>
    </row>
    <row r="49" spans="1:5" x14ac:dyDescent="0.25">
      <c r="A49" s="30"/>
      <c r="B49" s="33"/>
      <c r="C49" s="33"/>
      <c r="D49" s="33"/>
      <c r="E49" s="33"/>
    </row>
    <row r="50" spans="1:5" x14ac:dyDescent="0.25">
      <c r="A50" s="34"/>
      <c r="B50" s="35"/>
      <c r="C50" s="35"/>
      <c r="D50" s="35"/>
      <c r="E50" s="35"/>
    </row>
    <row r="51" spans="1:5" x14ac:dyDescent="0.25">
      <c r="A51" s="30"/>
      <c r="B51" s="36"/>
      <c r="C51" s="36"/>
      <c r="D51" s="36"/>
      <c r="E51" s="3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A2" sqref="A2"/>
    </sheetView>
  </sheetViews>
  <sheetFormatPr defaultColWidth="8.85546875" defaultRowHeight="15" x14ac:dyDescent="0.25"/>
  <sheetData>
    <row r="1" spans="1:2" x14ac:dyDescent="0.25">
      <c r="A1" t="s">
        <v>367</v>
      </c>
    </row>
    <row r="2" spans="1:2" x14ac:dyDescent="0.25">
      <c r="A2" t="s">
        <v>19</v>
      </c>
      <c r="B2" t="s">
        <v>8</v>
      </c>
    </row>
    <row r="3" spans="1:2" x14ac:dyDescent="0.25">
      <c r="A3" s="37">
        <v>2010</v>
      </c>
      <c r="B3" s="14">
        <v>5.3949999999999996</v>
      </c>
    </row>
    <row r="4" spans="1:2" x14ac:dyDescent="0.25">
      <c r="A4" s="37">
        <v>2011</v>
      </c>
      <c r="B4" s="14">
        <v>4.2880000000000003</v>
      </c>
    </row>
    <row r="5" spans="1:2" x14ac:dyDescent="0.25">
      <c r="A5" s="37">
        <v>2012</v>
      </c>
      <c r="B5" s="14">
        <v>3.5230000000000001</v>
      </c>
    </row>
    <row r="6" spans="1:2" x14ac:dyDescent="0.25">
      <c r="A6" s="37">
        <v>2013</v>
      </c>
      <c r="B6" s="14">
        <v>3.472</v>
      </c>
    </row>
    <row r="7" spans="1:2" x14ac:dyDescent="0.25">
      <c r="A7" s="37">
        <v>2014</v>
      </c>
      <c r="B7" s="14">
        <v>3.5659999999999998</v>
      </c>
    </row>
    <row r="8" spans="1:2" x14ac:dyDescent="0.25">
      <c r="A8" s="37">
        <v>2015</v>
      </c>
      <c r="B8" s="14">
        <v>3.3980000000000001</v>
      </c>
    </row>
    <row r="9" spans="1:2" x14ac:dyDescent="0.25">
      <c r="A9" s="37">
        <v>2016</v>
      </c>
      <c r="B9" s="14">
        <v>3.2109999999999999</v>
      </c>
    </row>
    <row r="10" spans="1:2" x14ac:dyDescent="0.25">
      <c r="A10" s="37">
        <v>2017</v>
      </c>
      <c r="B10" s="14">
        <v>3.7</v>
      </c>
    </row>
    <row r="11" spans="1:2" x14ac:dyDescent="0.25">
      <c r="A11" s="37">
        <v>2018</v>
      </c>
      <c r="B11" s="14">
        <v>3.9</v>
      </c>
    </row>
    <row r="12" spans="1:2" x14ac:dyDescent="0.25">
      <c r="A12" s="37">
        <v>2019</v>
      </c>
      <c r="B12" s="14">
        <v>3.9</v>
      </c>
    </row>
    <row r="13" spans="1:2" x14ac:dyDescent="0.25">
      <c r="A13" t="s">
        <v>368</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topLeftCell="A22" workbookViewId="0">
      <selection activeCell="F28" sqref="F28"/>
    </sheetView>
  </sheetViews>
  <sheetFormatPr defaultColWidth="8.85546875" defaultRowHeight="15" x14ac:dyDescent="0.25"/>
  <sheetData>
    <row r="1" spans="1:3" x14ac:dyDescent="0.25">
      <c r="A1" t="s">
        <v>369</v>
      </c>
    </row>
    <row r="2" spans="1:3" x14ac:dyDescent="0.25">
      <c r="A2" s="40"/>
      <c r="B2" s="38" t="s">
        <v>8</v>
      </c>
      <c r="C2" s="39"/>
    </row>
    <row r="3" spans="1:3" x14ac:dyDescent="0.25">
      <c r="A3" s="41">
        <v>1980</v>
      </c>
      <c r="B3" s="42">
        <v>25.714285714285712</v>
      </c>
      <c r="C3" s="42"/>
    </row>
    <row r="4" spans="1:3" x14ac:dyDescent="0.25">
      <c r="A4" s="41">
        <v>1981</v>
      </c>
      <c r="B4" s="42">
        <v>25</v>
      </c>
      <c r="C4" s="40"/>
    </row>
    <row r="5" spans="1:3" x14ac:dyDescent="0.25">
      <c r="A5" s="41">
        <v>1982</v>
      </c>
      <c r="B5" s="42">
        <v>32.41379310344827</v>
      </c>
      <c r="C5" s="11"/>
    </row>
    <row r="6" spans="1:3" x14ac:dyDescent="0.25">
      <c r="A6" s="41">
        <v>1983</v>
      </c>
      <c r="B6" s="42">
        <v>32.41379310344827</v>
      </c>
      <c r="C6" s="40"/>
    </row>
    <row r="7" spans="1:3" x14ac:dyDescent="0.25">
      <c r="A7" s="41">
        <v>1984</v>
      </c>
      <c r="B7" s="42">
        <v>15.172413793103448</v>
      </c>
      <c r="C7" s="40"/>
    </row>
    <row r="8" spans="1:3" x14ac:dyDescent="0.25">
      <c r="A8" s="41">
        <v>1985</v>
      </c>
      <c r="B8" s="42">
        <v>20</v>
      </c>
      <c r="C8" s="40"/>
    </row>
    <row r="9" spans="1:3" x14ac:dyDescent="0.25">
      <c r="A9" s="41">
        <v>1986</v>
      </c>
      <c r="B9" s="42">
        <v>15.753424657534246</v>
      </c>
      <c r="C9" s="40"/>
    </row>
    <row r="10" spans="1:3" x14ac:dyDescent="0.25">
      <c r="A10" s="41">
        <v>1987</v>
      </c>
      <c r="B10" s="42">
        <v>18.493150684931507</v>
      </c>
      <c r="C10" s="40"/>
    </row>
    <row r="11" spans="1:3" x14ac:dyDescent="0.25">
      <c r="A11" s="41">
        <v>1988</v>
      </c>
      <c r="B11" s="42">
        <v>16.326530612244898</v>
      </c>
      <c r="C11" s="40"/>
    </row>
    <row r="12" spans="1:3" x14ac:dyDescent="0.25">
      <c r="A12" s="41">
        <v>1989</v>
      </c>
      <c r="B12" s="42">
        <v>15.646258503401361</v>
      </c>
      <c r="C12" s="40"/>
    </row>
    <row r="13" spans="1:3" x14ac:dyDescent="0.25">
      <c r="A13" s="41">
        <v>1990</v>
      </c>
      <c r="B13" s="42">
        <v>24.657534246575342</v>
      </c>
      <c r="C13" s="40"/>
    </row>
    <row r="14" spans="1:3" x14ac:dyDescent="0.25">
      <c r="A14" s="41">
        <v>1991</v>
      </c>
      <c r="B14" s="42">
        <v>24.503311258278146</v>
      </c>
      <c r="C14" s="40"/>
    </row>
    <row r="15" spans="1:3" x14ac:dyDescent="0.25">
      <c r="A15" s="41">
        <v>1992</v>
      </c>
      <c r="B15" s="42">
        <v>23.684210526315788</v>
      </c>
      <c r="C15" s="40"/>
    </row>
    <row r="16" spans="1:3" x14ac:dyDescent="0.25">
      <c r="A16" s="40">
        <v>1993</v>
      </c>
      <c r="B16" s="42">
        <v>30.952380952380953</v>
      </c>
      <c r="C16" s="40"/>
    </row>
    <row r="17" spans="1:3" x14ac:dyDescent="0.25">
      <c r="A17" s="40">
        <v>1994</v>
      </c>
      <c r="B17" s="42">
        <v>21.764705882352942</v>
      </c>
      <c r="C17" s="40"/>
    </row>
    <row r="18" spans="1:3" x14ac:dyDescent="0.25">
      <c r="A18" s="40">
        <v>1995</v>
      </c>
      <c r="B18" s="42">
        <v>15.204678362573098</v>
      </c>
      <c r="C18" s="40"/>
    </row>
    <row r="19" spans="1:3" x14ac:dyDescent="0.25">
      <c r="A19" s="40">
        <v>1996</v>
      </c>
      <c r="B19" s="42">
        <v>8.6206896551724146</v>
      </c>
      <c r="C19" s="40"/>
    </row>
    <row r="20" spans="1:3" x14ac:dyDescent="0.25">
      <c r="A20" s="40">
        <v>1997</v>
      </c>
      <c r="B20" s="42">
        <v>12.571428571428573</v>
      </c>
      <c r="C20" s="40"/>
    </row>
    <row r="21" spans="1:3" x14ac:dyDescent="0.25">
      <c r="A21" s="40">
        <v>1998</v>
      </c>
      <c r="B21" s="42">
        <v>15.168539325842698</v>
      </c>
      <c r="C21" s="40"/>
    </row>
    <row r="22" spans="1:3" x14ac:dyDescent="0.25">
      <c r="A22" s="40">
        <v>1999</v>
      </c>
      <c r="B22" s="42">
        <v>18.232044198895029</v>
      </c>
      <c r="C22" s="40"/>
    </row>
    <row r="23" spans="1:3" x14ac:dyDescent="0.25">
      <c r="A23" s="40">
        <v>2000</v>
      </c>
      <c r="B23" s="42">
        <v>11.049723756906078</v>
      </c>
      <c r="C23" s="40"/>
    </row>
    <row r="24" spans="1:3" x14ac:dyDescent="0.25">
      <c r="A24" s="40">
        <v>2001</v>
      </c>
      <c r="B24" s="42">
        <v>14.893617021276595</v>
      </c>
      <c r="C24" s="40"/>
    </row>
    <row r="25" spans="1:3" x14ac:dyDescent="0.25">
      <c r="A25" s="40">
        <v>2002</v>
      </c>
      <c r="B25" s="42">
        <v>12.169312169312169</v>
      </c>
      <c r="C25" s="40"/>
    </row>
    <row r="26" spans="1:3" x14ac:dyDescent="0.25">
      <c r="A26" s="40">
        <v>2003</v>
      </c>
      <c r="B26" s="42">
        <v>10</v>
      </c>
      <c r="C26" s="40"/>
    </row>
    <row r="27" spans="1:3" x14ac:dyDescent="0.25">
      <c r="A27" s="40">
        <v>2004</v>
      </c>
      <c r="B27" s="42">
        <v>5.2631578947368416</v>
      </c>
      <c r="C27" s="40"/>
    </row>
    <row r="28" spans="1:3" x14ac:dyDescent="0.25">
      <c r="A28" s="40">
        <v>2005</v>
      </c>
      <c r="B28" s="42">
        <v>5.7591623036649215</v>
      </c>
      <c r="C28" s="40"/>
    </row>
    <row r="29" spans="1:3" x14ac:dyDescent="0.25">
      <c r="A29" s="40">
        <v>2006</v>
      </c>
      <c r="B29" s="42">
        <v>5.2356020942408374</v>
      </c>
      <c r="C29" s="40"/>
    </row>
    <row r="30" spans="1:3" x14ac:dyDescent="0.25">
      <c r="A30" s="40">
        <v>2007</v>
      </c>
      <c r="B30" s="42">
        <v>4.7120418848167542</v>
      </c>
      <c r="C30" s="40"/>
    </row>
    <row r="31" spans="1:3" x14ac:dyDescent="0.25">
      <c r="A31" s="40">
        <v>2008</v>
      </c>
      <c r="B31" s="42">
        <v>13.612565445026178</v>
      </c>
      <c r="C31" s="40"/>
    </row>
    <row r="32" spans="1:3" x14ac:dyDescent="0.25">
      <c r="A32" s="40">
        <v>2009</v>
      </c>
      <c r="B32" s="42">
        <v>47.643979057591622</v>
      </c>
      <c r="C32" s="40"/>
    </row>
    <row r="33" spans="1:3" x14ac:dyDescent="0.25">
      <c r="A33" s="40">
        <v>2010</v>
      </c>
      <c r="B33" s="42">
        <v>10.471204188481675</v>
      </c>
      <c r="C33" s="40"/>
    </row>
    <row r="34" spans="1:3" x14ac:dyDescent="0.25">
      <c r="A34" s="40">
        <v>2011</v>
      </c>
      <c r="B34" s="42">
        <v>10</v>
      </c>
      <c r="C34" s="40"/>
    </row>
    <row r="35" spans="1:3" x14ac:dyDescent="0.25">
      <c r="A35" s="40">
        <v>2012</v>
      </c>
      <c r="B35" s="42">
        <v>18.229166666666664</v>
      </c>
      <c r="C35" s="40"/>
    </row>
    <row r="36" spans="1:3" x14ac:dyDescent="0.25">
      <c r="A36" s="40">
        <v>2013</v>
      </c>
      <c r="B36" s="42">
        <v>14.0625</v>
      </c>
      <c r="C36" s="40"/>
    </row>
    <row r="37" spans="1:3" x14ac:dyDescent="0.25">
      <c r="A37" s="40">
        <v>2014</v>
      </c>
      <c r="B37" s="42">
        <v>9.8958333333333321</v>
      </c>
      <c r="C37" s="40"/>
    </row>
    <row r="38" spans="1:3" x14ac:dyDescent="0.25">
      <c r="A38" s="40">
        <v>2015</v>
      </c>
      <c r="B38" s="42">
        <v>11.979166666666668</v>
      </c>
      <c r="C38" s="40"/>
    </row>
    <row r="39" spans="1:3" x14ac:dyDescent="0.25">
      <c r="A39" s="40">
        <v>2016</v>
      </c>
      <c r="B39" s="42">
        <v>13.020833333333334</v>
      </c>
      <c r="C39" s="40"/>
    </row>
    <row r="40" spans="1:3" x14ac:dyDescent="0.25">
      <c r="A40" s="40">
        <v>2017</v>
      </c>
      <c r="B40" s="42">
        <v>6.770833333333333</v>
      </c>
      <c r="C40" s="40"/>
    </row>
    <row r="41" spans="1:3" x14ac:dyDescent="0.25">
      <c r="A41" s="40">
        <v>2018</v>
      </c>
      <c r="B41" s="42">
        <v>3.125</v>
      </c>
      <c r="C41" s="40"/>
    </row>
    <row r="42" spans="1:3" x14ac:dyDescent="0.25">
      <c r="A42" s="40">
        <v>2019</v>
      </c>
      <c r="B42" s="42">
        <v>2.604166666666667</v>
      </c>
      <c r="C42" s="40"/>
    </row>
    <row r="43" spans="1:3" x14ac:dyDescent="0.25">
      <c r="A43" s="40">
        <v>2020</v>
      </c>
      <c r="B43" s="42">
        <v>2.083333333333333</v>
      </c>
      <c r="C43" s="40"/>
    </row>
    <row r="44" spans="1:3" x14ac:dyDescent="0.25">
      <c r="A44" s="40">
        <v>2021</v>
      </c>
      <c r="B44" s="42">
        <v>1.5625</v>
      </c>
      <c r="C44" s="40"/>
    </row>
    <row r="45" spans="1:3" x14ac:dyDescent="0.25">
      <c r="A45" s="40">
        <v>2022</v>
      </c>
      <c r="B45" s="42">
        <v>2.083333333333333</v>
      </c>
      <c r="C45" s="40"/>
    </row>
    <row r="46" spans="1:3" x14ac:dyDescent="0.25">
      <c r="A46" t="s">
        <v>370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election activeCell="E38" sqref="E38"/>
    </sheetView>
  </sheetViews>
  <sheetFormatPr defaultColWidth="8.85546875" defaultRowHeight="15" x14ac:dyDescent="0.25"/>
  <sheetData>
    <row r="1" spans="1:5" x14ac:dyDescent="0.25">
      <c r="A1" t="s">
        <v>371</v>
      </c>
    </row>
    <row r="2" spans="1:5" x14ac:dyDescent="0.25">
      <c r="B2" t="s">
        <v>8</v>
      </c>
      <c r="C2" t="s">
        <v>8</v>
      </c>
      <c r="D2" t="s">
        <v>8</v>
      </c>
    </row>
    <row r="3" spans="1:5" x14ac:dyDescent="0.25">
      <c r="A3" s="43"/>
      <c r="B3" t="s">
        <v>372</v>
      </c>
      <c r="C3" t="s">
        <v>373</v>
      </c>
      <c r="D3" t="s">
        <v>374</v>
      </c>
    </row>
    <row r="4" spans="1:5" x14ac:dyDescent="0.25">
      <c r="A4" s="15" t="s">
        <v>241</v>
      </c>
      <c r="B4" s="5">
        <v>21.129000000000001</v>
      </c>
      <c r="C4" s="5">
        <v>12.56</v>
      </c>
      <c r="D4" s="5">
        <v>6.1109999999999998</v>
      </c>
      <c r="E4" s="5"/>
    </row>
    <row r="5" spans="1:5" x14ac:dyDescent="0.25">
      <c r="A5" s="15" t="s">
        <v>242</v>
      </c>
      <c r="B5" s="5">
        <v>18.736000000000001</v>
      </c>
      <c r="C5" s="5">
        <v>12.92</v>
      </c>
      <c r="D5" s="5">
        <v>5.9980000000000002</v>
      </c>
      <c r="E5" s="5"/>
    </row>
    <row r="6" spans="1:5" x14ac:dyDescent="0.25">
      <c r="A6" s="15" t="s">
        <v>243</v>
      </c>
      <c r="B6" s="5">
        <v>20.975999999999999</v>
      </c>
      <c r="C6" s="5">
        <v>13.231999999999999</v>
      </c>
      <c r="D6" s="5">
        <v>6.1079999999999997</v>
      </c>
      <c r="E6" s="5"/>
    </row>
    <row r="7" spans="1:5" x14ac:dyDescent="0.25">
      <c r="A7" s="15" t="s">
        <v>244</v>
      </c>
      <c r="B7" s="5">
        <v>21.009</v>
      </c>
      <c r="C7" s="5">
        <v>15.757999999999999</v>
      </c>
      <c r="D7" s="5">
        <v>6.0650000000000004</v>
      </c>
      <c r="E7" s="5"/>
    </row>
    <row r="8" spans="1:5" x14ac:dyDescent="0.25">
      <c r="A8" s="15" t="s">
        <v>245</v>
      </c>
      <c r="B8" s="5">
        <v>21.396000000000001</v>
      </c>
      <c r="C8" s="5">
        <v>14.132</v>
      </c>
      <c r="D8" s="5">
        <v>6.0940000000000003</v>
      </c>
      <c r="E8" s="5"/>
    </row>
    <row r="9" spans="1:5" x14ac:dyDescent="0.25">
      <c r="A9" s="15" t="s">
        <v>246</v>
      </c>
      <c r="B9" s="5">
        <v>19.265999999999998</v>
      </c>
      <c r="C9" s="5">
        <v>14.515000000000001</v>
      </c>
      <c r="D9" s="5">
        <v>6.0259999999999998</v>
      </c>
      <c r="E9" s="5"/>
    </row>
    <row r="10" spans="1:5" x14ac:dyDescent="0.25">
      <c r="A10" s="15" t="s">
        <v>247</v>
      </c>
      <c r="B10" s="5">
        <v>21.802</v>
      </c>
      <c r="C10" s="5">
        <v>18.23</v>
      </c>
      <c r="D10" s="5">
        <v>8.1639999999999997</v>
      </c>
      <c r="E10" s="5"/>
    </row>
    <row r="11" spans="1:5" x14ac:dyDescent="0.25">
      <c r="A11" s="15" t="s">
        <v>248</v>
      </c>
      <c r="B11" s="5">
        <v>24.048999999999999</v>
      </c>
      <c r="C11" s="5">
        <v>21.777000000000001</v>
      </c>
      <c r="D11" s="5">
        <v>15.391</v>
      </c>
      <c r="E11" s="5"/>
    </row>
    <row r="12" spans="1:5" x14ac:dyDescent="0.25">
      <c r="A12" s="15" t="s">
        <v>249</v>
      </c>
      <c r="B12" s="5">
        <v>25.484999999999999</v>
      </c>
      <c r="C12" s="5">
        <v>19.806000000000001</v>
      </c>
      <c r="D12" s="5">
        <v>14.401999999999999</v>
      </c>
      <c r="E12" s="5"/>
    </row>
    <row r="13" spans="1:5" x14ac:dyDescent="0.25">
      <c r="A13" s="15" t="s">
        <v>250</v>
      </c>
      <c r="B13" s="5">
        <v>22.327000000000002</v>
      </c>
      <c r="C13" s="5">
        <v>20.684000000000001</v>
      </c>
      <c r="D13" s="5">
        <v>14.125</v>
      </c>
      <c r="E13" s="5"/>
    </row>
    <row r="14" spans="1:5" x14ac:dyDescent="0.25">
      <c r="A14" s="15" t="s">
        <v>251</v>
      </c>
      <c r="B14" s="5">
        <v>23.824000000000002</v>
      </c>
      <c r="C14" s="5">
        <v>19.869</v>
      </c>
      <c r="D14" s="5">
        <v>14.885</v>
      </c>
      <c r="E14" s="5"/>
    </row>
    <row r="15" spans="1:5" x14ac:dyDescent="0.25">
      <c r="A15" s="15" t="s">
        <v>252</v>
      </c>
      <c r="B15" s="5">
        <v>24.914999999999999</v>
      </c>
      <c r="C15" s="5">
        <v>20.338999999999999</v>
      </c>
      <c r="D15" s="5">
        <v>15.337</v>
      </c>
      <c r="E15" s="5"/>
    </row>
    <row r="16" spans="1:5" x14ac:dyDescent="0.25">
      <c r="A16" s="15" t="s">
        <v>253</v>
      </c>
      <c r="B16" s="5">
        <v>24.555</v>
      </c>
      <c r="C16" s="5">
        <v>20.673999999999999</v>
      </c>
      <c r="D16" s="5">
        <v>15.715</v>
      </c>
      <c r="E16" s="5"/>
    </row>
    <row r="17" spans="1:5" x14ac:dyDescent="0.25">
      <c r="A17" s="15" t="s">
        <v>254</v>
      </c>
      <c r="B17" s="5">
        <v>22.652999999999999</v>
      </c>
      <c r="C17" s="5">
        <v>21.556000000000001</v>
      </c>
      <c r="D17" s="5">
        <v>15.654999999999999</v>
      </c>
      <c r="E17" s="5"/>
    </row>
    <row r="18" spans="1:5" x14ac:dyDescent="0.25">
      <c r="A18" s="15" t="s">
        <v>255</v>
      </c>
      <c r="B18" s="5">
        <v>23.794</v>
      </c>
      <c r="C18" s="5">
        <v>19.463000000000001</v>
      </c>
      <c r="D18" s="5">
        <v>15.266</v>
      </c>
      <c r="E18" s="5"/>
    </row>
    <row r="19" spans="1:5" x14ac:dyDescent="0.25">
      <c r="A19" s="15" t="s">
        <v>256</v>
      </c>
      <c r="B19" s="5">
        <v>25.731999999999999</v>
      </c>
      <c r="C19" s="5">
        <v>20.72</v>
      </c>
      <c r="D19" s="5">
        <v>15.893000000000001</v>
      </c>
      <c r="E19" s="5"/>
    </row>
    <row r="20" spans="1:5" x14ac:dyDescent="0.25">
      <c r="A20" s="15" t="s">
        <v>257</v>
      </c>
      <c r="B20" s="5">
        <v>28.949000000000002</v>
      </c>
      <c r="C20" s="5">
        <v>19.350000000000001</v>
      </c>
      <c r="D20" s="5">
        <v>17.21</v>
      </c>
      <c r="E20" s="5"/>
    </row>
    <row r="21" spans="1:5" x14ac:dyDescent="0.25">
      <c r="A21" s="15" t="s">
        <v>258</v>
      </c>
      <c r="B21" s="5">
        <v>26.716999999999999</v>
      </c>
      <c r="C21" s="5">
        <v>19.875</v>
      </c>
      <c r="D21" s="5">
        <v>18.532</v>
      </c>
      <c r="E21" s="5"/>
    </row>
    <row r="22" spans="1:5" x14ac:dyDescent="0.25">
      <c r="A22" s="15" t="s">
        <v>259</v>
      </c>
      <c r="B22" s="5">
        <v>27.798999999999999</v>
      </c>
      <c r="C22" s="5">
        <v>23.311</v>
      </c>
      <c r="D22" s="5">
        <v>18.29</v>
      </c>
      <c r="E22" s="5"/>
    </row>
    <row r="23" spans="1:5" x14ac:dyDescent="0.25">
      <c r="A23" s="15" t="s">
        <v>260</v>
      </c>
      <c r="B23" s="5">
        <v>28.927</v>
      </c>
      <c r="C23" s="5">
        <v>27.834</v>
      </c>
      <c r="D23" s="5">
        <v>18.536999999999999</v>
      </c>
      <c r="E23" s="5"/>
    </row>
    <row r="24" spans="1:5" x14ac:dyDescent="0.25">
      <c r="A24" s="15" t="s">
        <v>261</v>
      </c>
      <c r="B24" s="5">
        <v>27.837</v>
      </c>
      <c r="C24" s="5">
        <v>30.132999999999999</v>
      </c>
      <c r="D24" s="5">
        <v>18.018000000000001</v>
      </c>
      <c r="E24" s="5"/>
    </row>
    <row r="25" spans="1:5" x14ac:dyDescent="0.25">
      <c r="A25" s="15" t="s">
        <v>262</v>
      </c>
      <c r="B25" s="5">
        <v>29.032</v>
      </c>
      <c r="C25" s="5">
        <v>31.558</v>
      </c>
      <c r="D25" s="5">
        <v>17.762</v>
      </c>
      <c r="E25" s="5"/>
    </row>
    <row r="26" spans="1:5" x14ac:dyDescent="0.25">
      <c r="A26" s="15" t="s">
        <v>263</v>
      </c>
      <c r="B26" s="5">
        <v>30.466000000000001</v>
      </c>
      <c r="C26" s="5">
        <v>31.103000000000002</v>
      </c>
      <c r="D26" s="5">
        <v>17.282</v>
      </c>
      <c r="E26" s="5"/>
    </row>
    <row r="27" spans="1:5" x14ac:dyDescent="0.25">
      <c r="A27" s="15" t="s">
        <v>264</v>
      </c>
      <c r="B27" s="5">
        <v>32.125</v>
      </c>
      <c r="C27" s="5">
        <v>30.116</v>
      </c>
      <c r="D27" s="5">
        <v>17.838999999999999</v>
      </c>
      <c r="E27" s="5"/>
    </row>
    <row r="28" spans="1:5" x14ac:dyDescent="0.25">
      <c r="A28" s="15" t="s">
        <v>265</v>
      </c>
      <c r="B28" s="5">
        <v>33.087000000000003</v>
      </c>
      <c r="C28" s="5">
        <v>26.888999999999999</v>
      </c>
      <c r="D28" s="5">
        <v>19.436</v>
      </c>
      <c r="E28" s="5"/>
    </row>
    <row r="29" spans="1:5" x14ac:dyDescent="0.25">
      <c r="A29" s="15" t="s">
        <v>266</v>
      </c>
      <c r="B29" s="5">
        <v>37.253</v>
      </c>
      <c r="C29" s="5">
        <v>24.495000000000001</v>
      </c>
      <c r="D29" s="5">
        <v>21.03</v>
      </c>
      <c r="E29" s="5"/>
    </row>
    <row r="30" spans="1:5" x14ac:dyDescent="0.25">
      <c r="A30" s="15" t="s">
        <v>267</v>
      </c>
      <c r="B30" s="5">
        <v>41.216000000000001</v>
      </c>
      <c r="C30" s="5">
        <v>23.571999999999999</v>
      </c>
      <c r="D30" s="5">
        <v>22.294</v>
      </c>
      <c r="E30" s="5"/>
    </row>
    <row r="31" spans="1:5" x14ac:dyDescent="0.25">
      <c r="A31" s="15" t="s">
        <v>268</v>
      </c>
      <c r="B31" s="5">
        <v>44.241</v>
      </c>
      <c r="C31" s="5">
        <v>22.7</v>
      </c>
      <c r="D31" s="5">
        <v>23.721</v>
      </c>
      <c r="E31" s="5"/>
    </row>
    <row r="32" spans="1:5" x14ac:dyDescent="0.25">
      <c r="A32" s="15" t="s">
        <v>269</v>
      </c>
      <c r="B32" s="5">
        <v>47.201999999999998</v>
      </c>
      <c r="C32" s="5">
        <v>21.41</v>
      </c>
      <c r="D32" s="5">
        <v>24.818999999999999</v>
      </c>
      <c r="E32" s="5"/>
    </row>
    <row r="33" spans="1:5" x14ac:dyDescent="0.25">
      <c r="A33" s="15" t="s">
        <v>270</v>
      </c>
      <c r="B33" s="5">
        <v>50.244999999999997</v>
      </c>
      <c r="C33" s="5">
        <v>20.472999999999999</v>
      </c>
      <c r="D33" s="5">
        <v>25.22</v>
      </c>
      <c r="E33" s="5"/>
    </row>
    <row r="34" spans="1:5" x14ac:dyDescent="0.25">
      <c r="A34" s="15" t="s">
        <v>271</v>
      </c>
      <c r="B34" s="5">
        <v>54.048999999999999</v>
      </c>
      <c r="C34" s="5">
        <v>20.166</v>
      </c>
      <c r="D34" s="5">
        <v>25.303000000000001</v>
      </c>
      <c r="E34" s="5"/>
    </row>
    <row r="35" spans="1:5" x14ac:dyDescent="0.25">
      <c r="A35" s="15" t="s">
        <v>272</v>
      </c>
      <c r="B35" s="5">
        <v>58.006</v>
      </c>
      <c r="C35" s="5">
        <v>21.504000000000001</v>
      </c>
      <c r="D35" s="5">
        <v>25.359000000000002</v>
      </c>
      <c r="E35" s="5"/>
    </row>
    <row r="36" spans="1:5" x14ac:dyDescent="0.25">
      <c r="A36" s="15" t="s">
        <v>273</v>
      </c>
      <c r="B36" s="5">
        <v>61.091999999999999</v>
      </c>
      <c r="C36" s="5">
        <v>22.442</v>
      </c>
      <c r="D36" s="5">
        <v>25.067</v>
      </c>
      <c r="E36" s="5"/>
    </row>
    <row r="37" spans="1:5" x14ac:dyDescent="0.25">
      <c r="A37" s="15" t="s">
        <v>274</v>
      </c>
      <c r="B37" s="5">
        <v>64.912999999999997</v>
      </c>
      <c r="C37" s="5">
        <v>23.852</v>
      </c>
      <c r="D37" s="5">
        <v>24.844000000000001</v>
      </c>
      <c r="E37" s="5"/>
    </row>
    <row r="38" spans="1:5" x14ac:dyDescent="0.25">
      <c r="A38" s="15" t="s">
        <v>275</v>
      </c>
      <c r="B38" s="5">
        <v>68.641999999999996</v>
      </c>
      <c r="C38" s="5">
        <v>24.902999999999999</v>
      </c>
      <c r="D38" s="5">
        <v>24.600999999999999</v>
      </c>
      <c r="E38" s="5"/>
    </row>
    <row r="39" spans="1:5" x14ac:dyDescent="0.25">
      <c r="A39" s="15" t="s">
        <v>276</v>
      </c>
      <c r="B39" s="5">
        <v>71.912999999999997</v>
      </c>
      <c r="C39" s="5">
        <v>26.166</v>
      </c>
      <c r="D39" s="5">
        <v>24.533999999999999</v>
      </c>
      <c r="E39" s="5"/>
    </row>
    <row r="40" spans="1:5" x14ac:dyDescent="0.25">
      <c r="A40" s="15" t="s">
        <v>277</v>
      </c>
      <c r="B40" s="5">
        <v>75.454999999999998</v>
      </c>
      <c r="C40" s="5">
        <v>27.513999999999999</v>
      </c>
      <c r="D40" s="5">
        <v>24.463000000000001</v>
      </c>
      <c r="E40" s="5"/>
    </row>
    <row r="41" spans="1:5" x14ac:dyDescent="0.25">
      <c r="A41" s="15" t="s">
        <v>278</v>
      </c>
      <c r="B41" s="5">
        <v>80.343999999999994</v>
      </c>
      <c r="C41" s="5">
        <v>30.109000000000002</v>
      </c>
      <c r="D41" s="5">
        <v>24.094000000000001</v>
      </c>
      <c r="E41" s="5"/>
    </row>
    <row r="42" spans="1:5" x14ac:dyDescent="0.25">
      <c r="A42" s="15" t="s">
        <v>279</v>
      </c>
      <c r="B42" s="5">
        <v>84.94</v>
      </c>
      <c r="C42" s="5">
        <v>31.844999999999999</v>
      </c>
      <c r="D42" s="5">
        <v>23.77</v>
      </c>
      <c r="E42" s="5"/>
    </row>
    <row r="43" spans="1:5" x14ac:dyDescent="0.25">
      <c r="A43" s="15" t="s">
        <v>280</v>
      </c>
      <c r="B43" s="5">
        <v>88.242999999999995</v>
      </c>
      <c r="C43" s="5">
        <v>33.582999999999998</v>
      </c>
      <c r="D43" s="5">
        <v>23.545999999999999</v>
      </c>
      <c r="E43" s="5"/>
    </row>
    <row r="44" spans="1:5" x14ac:dyDescent="0.25">
      <c r="A44" s="15" t="s">
        <v>281</v>
      </c>
      <c r="B44" s="5">
        <v>90.700999999999993</v>
      </c>
      <c r="C44" s="5">
        <v>37.311999999999998</v>
      </c>
      <c r="D44" s="5">
        <v>23.452999999999999</v>
      </c>
      <c r="E44" s="5"/>
    </row>
    <row r="45" spans="1:5" x14ac:dyDescent="0.25">
      <c r="A45" s="15" t="s">
        <v>282</v>
      </c>
      <c r="B45" s="5">
        <v>92.055000000000007</v>
      </c>
      <c r="C45" s="5">
        <v>37.874000000000002</v>
      </c>
      <c r="D45" s="5">
        <v>23.186</v>
      </c>
      <c r="E45" s="5"/>
    </row>
    <row r="46" spans="1:5" x14ac:dyDescent="0.25">
      <c r="A46" s="15" t="s">
        <v>283</v>
      </c>
      <c r="B46" s="5">
        <v>93.542000000000002</v>
      </c>
      <c r="C46" s="5">
        <v>38.491999999999997</v>
      </c>
      <c r="D46" s="5">
        <v>22.849</v>
      </c>
      <c r="E46" s="5"/>
    </row>
    <row r="47" spans="1:5" x14ac:dyDescent="0.25">
      <c r="A47" s="15" t="s">
        <v>341</v>
      </c>
      <c r="B47" s="5">
        <v>95.022000000000006</v>
      </c>
      <c r="C47" s="5"/>
      <c r="D47" s="5">
        <v>22.538</v>
      </c>
      <c r="E47" s="5"/>
    </row>
    <row r="48" spans="1:5" x14ac:dyDescent="0.25">
      <c r="A48" t="s">
        <v>413</v>
      </c>
    </row>
    <row r="49" spans="1:1" x14ac:dyDescent="0.25">
      <c r="A49" t="s">
        <v>414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E28" sqref="E28"/>
    </sheetView>
  </sheetViews>
  <sheetFormatPr defaultColWidth="8.85546875" defaultRowHeight="15" x14ac:dyDescent="0.25"/>
  <sheetData>
    <row r="1" spans="1:1" ht="18.75" x14ac:dyDescent="0.3">
      <c r="A1" s="61" t="s">
        <v>415</v>
      </c>
    </row>
    <row r="2" spans="1:1" ht="18.75" x14ac:dyDescent="0.3">
      <c r="A2" s="61"/>
    </row>
    <row r="3" spans="1:1" ht="18.75" x14ac:dyDescent="0.3">
      <c r="A3" s="61"/>
    </row>
    <row r="4" spans="1:1" ht="18.75" x14ac:dyDescent="0.3">
      <c r="A4" s="6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opLeftCell="A34" workbookViewId="0">
      <selection activeCell="D9" sqref="D9"/>
    </sheetView>
  </sheetViews>
  <sheetFormatPr defaultColWidth="8.85546875" defaultRowHeight="15" x14ac:dyDescent="0.25"/>
  <cols>
    <col min="2" max="2" width="9" customWidth="1"/>
  </cols>
  <sheetData>
    <row r="1" spans="1:3" x14ac:dyDescent="0.25">
      <c r="A1" t="s">
        <v>416</v>
      </c>
    </row>
    <row r="2" spans="1:3" x14ac:dyDescent="0.25">
      <c r="B2" s="46" t="s">
        <v>417</v>
      </c>
      <c r="C2" s="46" t="s">
        <v>417</v>
      </c>
    </row>
    <row r="3" spans="1:3" ht="23.25" x14ac:dyDescent="0.25">
      <c r="A3" s="44"/>
      <c r="B3" s="45" t="s">
        <v>418</v>
      </c>
      <c r="C3" s="45" t="s">
        <v>419</v>
      </c>
    </row>
    <row r="4" spans="1:3" x14ac:dyDescent="0.25">
      <c r="A4" s="47" t="s">
        <v>241</v>
      </c>
      <c r="B4" s="48">
        <v>14.726000000000001</v>
      </c>
      <c r="C4" s="48">
        <v>14.746700000000001</v>
      </c>
    </row>
    <row r="5" spans="1:3" x14ac:dyDescent="0.25">
      <c r="A5" s="47" t="s">
        <v>242</v>
      </c>
      <c r="B5" s="48">
        <v>14.838700000000001</v>
      </c>
      <c r="C5" s="48">
        <v>14.8119</v>
      </c>
    </row>
    <row r="6" spans="1:3" x14ac:dyDescent="0.25">
      <c r="A6" s="47" t="s">
        <v>243</v>
      </c>
      <c r="B6" s="48">
        <v>14.938499999999999</v>
      </c>
      <c r="C6" s="48">
        <v>14.876200000000001</v>
      </c>
    </row>
    <row r="7" spans="1:3" x14ac:dyDescent="0.25">
      <c r="A7" s="47" t="s">
        <v>244</v>
      </c>
      <c r="B7" s="48">
        <v>14.9918</v>
      </c>
      <c r="C7" s="48">
        <v>14.9397</v>
      </c>
    </row>
    <row r="8" spans="1:3" x14ac:dyDescent="0.25">
      <c r="A8" s="47" t="s">
        <v>245</v>
      </c>
      <c r="B8" s="48">
        <v>14.8895</v>
      </c>
      <c r="C8" s="48">
        <v>15.0037</v>
      </c>
    </row>
    <row r="9" spans="1:3" x14ac:dyDescent="0.25">
      <c r="A9" s="47" t="s">
        <v>246</v>
      </c>
      <c r="B9" s="48">
        <v>14.9634</v>
      </c>
      <c r="C9" s="48">
        <v>15.068299999999999</v>
      </c>
    </row>
    <row r="10" spans="1:3" x14ac:dyDescent="0.25">
      <c r="A10" s="47" t="s">
        <v>247</v>
      </c>
      <c r="B10" s="48">
        <v>14.8916</v>
      </c>
      <c r="C10" s="48">
        <v>15.1309</v>
      </c>
    </row>
    <row r="11" spans="1:3" x14ac:dyDescent="0.25">
      <c r="A11" s="47" t="s">
        <v>248</v>
      </c>
      <c r="B11" s="48">
        <v>14.577</v>
      </c>
      <c r="C11" s="48">
        <v>15.1904</v>
      </c>
    </row>
    <row r="12" spans="1:3" x14ac:dyDescent="0.25">
      <c r="A12" s="47" t="s">
        <v>249</v>
      </c>
      <c r="B12" s="48">
        <v>14.375</v>
      </c>
      <c r="C12" s="48">
        <v>15.2448</v>
      </c>
    </row>
    <row r="13" spans="1:3" x14ac:dyDescent="0.25">
      <c r="A13" s="47" t="s">
        <v>250</v>
      </c>
      <c r="B13" s="48">
        <v>14.355600000000001</v>
      </c>
      <c r="C13" s="48">
        <v>15.2911</v>
      </c>
    </row>
    <row r="14" spans="1:3" x14ac:dyDescent="0.25">
      <c r="A14" s="47" t="s">
        <v>251</v>
      </c>
      <c r="B14" s="48">
        <v>14.4025</v>
      </c>
      <c r="C14" s="48">
        <v>15.333200000000001</v>
      </c>
    </row>
    <row r="15" spans="1:3" x14ac:dyDescent="0.25">
      <c r="A15" s="47" t="s">
        <v>252</v>
      </c>
      <c r="B15" s="48">
        <v>14.5419</v>
      </c>
      <c r="C15" s="48">
        <v>15.372</v>
      </c>
    </row>
    <row r="16" spans="1:3" x14ac:dyDescent="0.25">
      <c r="A16" s="47" t="s">
        <v>253</v>
      </c>
      <c r="B16" s="48">
        <v>14.604799999999999</v>
      </c>
      <c r="C16" s="48">
        <v>15.4064</v>
      </c>
    </row>
    <row r="17" spans="1:3" x14ac:dyDescent="0.25">
      <c r="A17" s="47" t="s">
        <v>254</v>
      </c>
      <c r="B17" s="48">
        <v>14.745899999999999</v>
      </c>
      <c r="C17" s="48">
        <v>15.4399</v>
      </c>
    </row>
    <row r="18" spans="1:3" x14ac:dyDescent="0.25">
      <c r="A18" s="47" t="s">
        <v>255</v>
      </c>
      <c r="B18" s="48">
        <v>14.845499999999999</v>
      </c>
      <c r="C18" s="48">
        <v>15.4734</v>
      </c>
    </row>
    <row r="19" spans="1:3" x14ac:dyDescent="0.25">
      <c r="A19" s="47" t="s">
        <v>256</v>
      </c>
      <c r="B19" s="48">
        <v>14.939</v>
      </c>
      <c r="C19" s="48">
        <v>15.5082</v>
      </c>
    </row>
    <row r="20" spans="1:3" x14ac:dyDescent="0.25">
      <c r="A20" s="47" t="s">
        <v>257</v>
      </c>
      <c r="B20" s="48">
        <v>14.8813</v>
      </c>
      <c r="C20" s="48">
        <v>15.548999999999999</v>
      </c>
    </row>
    <row r="21" spans="1:3" x14ac:dyDescent="0.25">
      <c r="A21" s="47" t="s">
        <v>258</v>
      </c>
      <c r="B21" s="48">
        <v>14.989600000000001</v>
      </c>
      <c r="C21" s="48">
        <v>15.591899999999999</v>
      </c>
    </row>
    <row r="22" spans="1:3" x14ac:dyDescent="0.25">
      <c r="A22" s="47" t="s">
        <v>259</v>
      </c>
      <c r="B22" s="48">
        <v>15.021100000000001</v>
      </c>
      <c r="C22" s="48">
        <v>15.6372</v>
      </c>
    </row>
    <row r="23" spans="1:3" x14ac:dyDescent="0.25">
      <c r="A23" s="47" t="s">
        <v>260</v>
      </c>
      <c r="B23" s="48">
        <v>15.190299999999999</v>
      </c>
      <c r="C23" s="48">
        <v>15.684899999999999</v>
      </c>
    </row>
    <row r="24" spans="1:3" x14ac:dyDescent="0.25">
      <c r="A24" s="47" t="s">
        <v>261</v>
      </c>
      <c r="B24" s="48">
        <v>15.291</v>
      </c>
      <c r="C24" s="48">
        <v>15.734500000000001</v>
      </c>
    </row>
    <row r="25" spans="1:3" x14ac:dyDescent="0.25">
      <c r="A25" s="47" t="s">
        <v>262</v>
      </c>
      <c r="B25" s="48">
        <v>15.362399999999999</v>
      </c>
      <c r="C25" s="48">
        <v>15.787000000000001</v>
      </c>
    </row>
    <row r="26" spans="1:3" x14ac:dyDescent="0.25">
      <c r="A26" s="47" t="s">
        <v>263</v>
      </c>
      <c r="B26" s="48">
        <v>15.380799999999999</v>
      </c>
      <c r="C26" s="48">
        <v>15.841799999999999</v>
      </c>
    </row>
    <row r="27" spans="1:3" x14ac:dyDescent="0.25">
      <c r="A27" s="47" t="s">
        <v>264</v>
      </c>
      <c r="B27" s="48">
        <v>15.3843</v>
      </c>
      <c r="C27" s="48">
        <v>15.8986</v>
      </c>
    </row>
    <row r="28" spans="1:3" x14ac:dyDescent="0.25">
      <c r="A28" s="47" t="s">
        <v>265</v>
      </c>
      <c r="B28" s="48">
        <v>15.491899999999999</v>
      </c>
      <c r="C28" s="48">
        <v>15.9574</v>
      </c>
    </row>
    <row r="29" spans="1:3" x14ac:dyDescent="0.25">
      <c r="A29" s="47" t="s">
        <v>266</v>
      </c>
      <c r="B29" s="48">
        <v>15.521600000000001</v>
      </c>
      <c r="C29" s="48">
        <v>16.017799999999998</v>
      </c>
    </row>
    <row r="30" spans="1:3" x14ac:dyDescent="0.25">
      <c r="A30" s="47" t="s">
        <v>267</v>
      </c>
      <c r="B30" s="48">
        <v>15.641299999999999</v>
      </c>
      <c r="C30" s="48">
        <v>16.079699999999999</v>
      </c>
    </row>
    <row r="31" spans="1:3" x14ac:dyDescent="0.25">
      <c r="A31" s="47" t="s">
        <v>268</v>
      </c>
      <c r="B31" s="48">
        <v>15.793899999999999</v>
      </c>
      <c r="C31" s="48">
        <v>16.142799999999998</v>
      </c>
    </row>
    <row r="32" spans="1:3" x14ac:dyDescent="0.25">
      <c r="A32" s="47" t="s">
        <v>269</v>
      </c>
      <c r="B32" s="48">
        <v>15.7576</v>
      </c>
      <c r="C32" s="48">
        <v>16.206499999999998</v>
      </c>
    </row>
    <row r="33" spans="1:3" x14ac:dyDescent="0.25">
      <c r="A33" s="47" t="s">
        <v>270</v>
      </c>
      <c r="B33" s="48">
        <v>15.935799999999999</v>
      </c>
      <c r="C33" s="48">
        <v>16.272100000000002</v>
      </c>
    </row>
    <row r="34" spans="1:3" x14ac:dyDescent="0.25">
      <c r="A34" s="47" t="s">
        <v>271</v>
      </c>
      <c r="B34" s="48">
        <v>16.139500000000002</v>
      </c>
      <c r="C34" s="48">
        <v>16.3386</v>
      </c>
    </row>
    <row r="35" spans="1:3" x14ac:dyDescent="0.25">
      <c r="A35" s="47" t="s">
        <v>272</v>
      </c>
      <c r="B35" s="48">
        <v>16.220200000000002</v>
      </c>
      <c r="C35" s="48">
        <v>16.4057</v>
      </c>
    </row>
    <row r="36" spans="1:3" x14ac:dyDescent="0.25">
      <c r="A36" s="47" t="s">
        <v>273</v>
      </c>
      <c r="B36" s="48">
        <v>16.350000000000001</v>
      </c>
      <c r="C36" s="48">
        <v>16.473099999999999</v>
      </c>
    </row>
    <row r="37" spans="1:3" x14ac:dyDescent="0.25">
      <c r="A37" s="47" t="s">
        <v>274</v>
      </c>
      <c r="B37" s="48">
        <v>16.460900000000002</v>
      </c>
      <c r="C37" s="48">
        <v>16.540200000000002</v>
      </c>
    </row>
    <row r="38" spans="1:3" x14ac:dyDescent="0.25">
      <c r="A38" s="47" t="s">
        <v>275</v>
      </c>
      <c r="B38" s="48">
        <v>16.5276</v>
      </c>
      <c r="C38" s="48">
        <v>16.606999999999999</v>
      </c>
    </row>
    <row r="39" spans="1:3" x14ac:dyDescent="0.25">
      <c r="A39" s="47" t="s">
        <v>276</v>
      </c>
      <c r="B39" s="48">
        <v>16.547599999999999</v>
      </c>
      <c r="C39" s="48">
        <v>16.673299999999998</v>
      </c>
    </row>
    <row r="40" spans="1:3" x14ac:dyDescent="0.25">
      <c r="A40" s="47" t="s">
        <v>277</v>
      </c>
      <c r="B40" s="48">
        <v>16.5716</v>
      </c>
      <c r="C40" s="48">
        <v>16.738</v>
      </c>
    </row>
    <row r="41" spans="1:3" x14ac:dyDescent="0.25">
      <c r="A41" s="47" t="s">
        <v>278</v>
      </c>
      <c r="B41" s="48">
        <v>16.663499999999999</v>
      </c>
      <c r="C41" s="48">
        <v>16.801299999999998</v>
      </c>
    </row>
    <row r="42" spans="1:3" x14ac:dyDescent="0.25">
      <c r="A42" s="47" t="s">
        <v>279</v>
      </c>
      <c r="B42" s="48">
        <v>16.778099999999998</v>
      </c>
      <c r="C42" s="48">
        <v>16.8643</v>
      </c>
    </row>
    <row r="43" spans="1:3" x14ac:dyDescent="0.25">
      <c r="A43" s="47" t="s">
        <v>280</v>
      </c>
      <c r="B43" s="48">
        <v>16.851400000000002</v>
      </c>
      <c r="C43" s="48">
        <v>16.927700000000002</v>
      </c>
    </row>
    <row r="44" spans="1:3" x14ac:dyDescent="0.25">
      <c r="A44" s="47" t="s">
        <v>281</v>
      </c>
      <c r="B44" s="48">
        <v>16.903200000000002</v>
      </c>
      <c r="C44" s="48">
        <v>16.9922</v>
      </c>
    </row>
    <row r="45" spans="1:3" x14ac:dyDescent="0.25">
      <c r="A45" s="47" t="s">
        <v>282</v>
      </c>
      <c r="B45" s="48">
        <v>17.031099999999999</v>
      </c>
      <c r="C45" s="48">
        <v>17.058199999999999</v>
      </c>
    </row>
    <row r="46" spans="1:3" x14ac:dyDescent="0.25">
      <c r="A46" s="47" t="s">
        <v>283</v>
      </c>
      <c r="B46" s="48">
        <v>17.163900000000002</v>
      </c>
      <c r="C46" s="48">
        <v>17.125499999999999</v>
      </c>
    </row>
    <row r="47" spans="1:3" x14ac:dyDescent="0.25">
      <c r="A47" s="47" t="s">
        <v>341</v>
      </c>
      <c r="B47" s="48">
        <v>17.272500000000001</v>
      </c>
      <c r="C47" s="48">
        <v>17.194200000000002</v>
      </c>
    </row>
    <row r="48" spans="1:3" x14ac:dyDescent="0.25">
      <c r="A48" t="s">
        <v>420</v>
      </c>
    </row>
    <row r="49" spans="1:1" x14ac:dyDescent="0.25">
      <c r="A49" t="s">
        <v>421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6"/>
  <sheetViews>
    <sheetView workbookViewId="0">
      <selection activeCell="A3" sqref="A3:A135"/>
    </sheetView>
  </sheetViews>
  <sheetFormatPr defaultColWidth="8.85546875" defaultRowHeight="15" x14ac:dyDescent="0.25"/>
  <cols>
    <col min="1" max="1" width="20.5703125" customWidth="1"/>
  </cols>
  <sheetData>
    <row r="1" spans="1:3" x14ac:dyDescent="0.25">
      <c r="A1" t="s">
        <v>422</v>
      </c>
    </row>
    <row r="2" spans="1:3" x14ac:dyDescent="0.25">
      <c r="A2" s="49"/>
      <c r="B2" s="50" t="s">
        <v>423</v>
      </c>
      <c r="C2" s="50" t="s">
        <v>424</v>
      </c>
    </row>
    <row r="3" spans="1:3" x14ac:dyDescent="0.25">
      <c r="A3" s="89">
        <v>39083</v>
      </c>
      <c r="B3" s="51"/>
      <c r="C3" s="49">
        <v>80.3</v>
      </c>
    </row>
    <row r="4" spans="1:3" x14ac:dyDescent="0.25">
      <c r="A4" s="89">
        <v>39114</v>
      </c>
      <c r="B4" s="51"/>
      <c r="C4" s="49">
        <v>80.099999999999994</v>
      </c>
    </row>
    <row r="5" spans="1:3" x14ac:dyDescent="0.25">
      <c r="A5" s="89">
        <v>39142</v>
      </c>
      <c r="B5" s="51">
        <v>3.4</v>
      </c>
      <c r="C5" s="49">
        <v>80.2</v>
      </c>
    </row>
    <row r="6" spans="1:3" x14ac:dyDescent="0.25">
      <c r="A6" s="89">
        <v>39173</v>
      </c>
      <c r="B6" s="51">
        <v>3.1</v>
      </c>
      <c r="C6" s="49">
        <v>80</v>
      </c>
    </row>
    <row r="7" spans="1:3" x14ac:dyDescent="0.25">
      <c r="A7" s="89">
        <v>39203</v>
      </c>
      <c r="B7" s="51">
        <v>3.5</v>
      </c>
      <c r="C7" s="49">
        <v>80</v>
      </c>
    </row>
    <row r="8" spans="1:3" x14ac:dyDescent="0.25">
      <c r="A8" s="89">
        <v>39234</v>
      </c>
      <c r="B8" s="51">
        <v>3.6</v>
      </c>
      <c r="C8" s="49">
        <v>79.900000000000006</v>
      </c>
    </row>
    <row r="9" spans="1:3" x14ac:dyDescent="0.25">
      <c r="A9" s="89">
        <v>39264</v>
      </c>
      <c r="B9" s="51">
        <v>3.3</v>
      </c>
      <c r="C9" s="49">
        <v>79.8</v>
      </c>
    </row>
    <row r="10" spans="1:3" x14ac:dyDescent="0.25">
      <c r="A10" s="89">
        <v>39295</v>
      </c>
      <c r="B10" s="51">
        <v>3.3</v>
      </c>
      <c r="C10" s="49">
        <v>79.8</v>
      </c>
    </row>
    <row r="11" spans="1:3" x14ac:dyDescent="0.25">
      <c r="A11" s="89">
        <v>39326</v>
      </c>
      <c r="B11" s="51">
        <v>3.1</v>
      </c>
      <c r="C11" s="49">
        <v>79.7</v>
      </c>
    </row>
    <row r="12" spans="1:3" x14ac:dyDescent="0.25">
      <c r="A12" s="89">
        <v>39356</v>
      </c>
      <c r="B12" s="51">
        <v>3</v>
      </c>
      <c r="C12" s="49">
        <v>79.599999999999994</v>
      </c>
    </row>
    <row r="13" spans="1:3" x14ac:dyDescent="0.25">
      <c r="A13" s="89">
        <v>39387</v>
      </c>
      <c r="B13" s="51">
        <v>3.1</v>
      </c>
      <c r="C13" s="49">
        <v>79.7</v>
      </c>
    </row>
    <row r="14" spans="1:3" x14ac:dyDescent="0.25">
      <c r="A14" s="89">
        <v>39417</v>
      </c>
      <c r="B14" s="51">
        <v>2.9</v>
      </c>
      <c r="C14" s="49">
        <v>79.7</v>
      </c>
    </row>
    <row r="15" spans="1:3" x14ac:dyDescent="0.25">
      <c r="A15" s="89">
        <v>39448</v>
      </c>
      <c r="B15" s="51">
        <v>2.9</v>
      </c>
      <c r="C15" s="49">
        <v>80</v>
      </c>
    </row>
    <row r="16" spans="1:3" x14ac:dyDescent="0.25">
      <c r="A16" s="89">
        <v>39479</v>
      </c>
      <c r="B16" s="51">
        <v>2.9</v>
      </c>
      <c r="C16" s="49">
        <v>79.900000000000006</v>
      </c>
    </row>
    <row r="17" spans="1:3" x14ac:dyDescent="0.25">
      <c r="A17" s="89">
        <v>39508</v>
      </c>
      <c r="B17" s="51">
        <v>3</v>
      </c>
      <c r="C17" s="49">
        <v>79.8</v>
      </c>
    </row>
    <row r="18" spans="1:3" x14ac:dyDescent="0.25">
      <c r="A18" s="89">
        <v>39539</v>
      </c>
      <c r="B18" s="51">
        <v>2.9</v>
      </c>
      <c r="C18" s="49">
        <v>79.599999999999994</v>
      </c>
    </row>
    <row r="19" spans="1:3" x14ac:dyDescent="0.25">
      <c r="A19" s="89">
        <v>39569</v>
      </c>
      <c r="B19" s="51">
        <v>3.1</v>
      </c>
      <c r="C19" s="49">
        <v>79.5</v>
      </c>
    </row>
    <row r="20" spans="1:3" x14ac:dyDescent="0.25">
      <c r="A20" s="89">
        <v>39600</v>
      </c>
      <c r="B20" s="51">
        <v>2.7</v>
      </c>
      <c r="C20" s="49">
        <v>79.400000000000006</v>
      </c>
    </row>
    <row r="21" spans="1:3" x14ac:dyDescent="0.25">
      <c r="A21" s="89">
        <v>39630</v>
      </c>
      <c r="B21" s="51">
        <v>3.1</v>
      </c>
      <c r="C21" s="49">
        <v>79.2</v>
      </c>
    </row>
    <row r="22" spans="1:3" x14ac:dyDescent="0.25">
      <c r="A22" s="89">
        <v>39661</v>
      </c>
      <c r="B22" s="51">
        <v>3.3</v>
      </c>
      <c r="C22" s="49">
        <v>78.8</v>
      </c>
    </row>
    <row r="23" spans="1:3" x14ac:dyDescent="0.25">
      <c r="A23" s="89">
        <v>39692</v>
      </c>
      <c r="B23" s="51">
        <v>3.3</v>
      </c>
      <c r="C23" s="49">
        <v>78.8</v>
      </c>
    </row>
    <row r="24" spans="1:3" x14ac:dyDescent="0.25">
      <c r="A24" s="89">
        <v>39722</v>
      </c>
      <c r="B24" s="51">
        <v>3.3</v>
      </c>
      <c r="C24" s="49">
        <v>78.400000000000006</v>
      </c>
    </row>
    <row r="25" spans="1:3" x14ac:dyDescent="0.25">
      <c r="A25" s="89">
        <v>39753</v>
      </c>
      <c r="B25" s="51">
        <v>3.5</v>
      </c>
      <c r="C25" s="49">
        <v>78.099999999999994</v>
      </c>
    </row>
    <row r="26" spans="1:3" x14ac:dyDescent="0.25">
      <c r="A26" s="89">
        <v>39783</v>
      </c>
      <c r="B26" s="51">
        <v>3.6</v>
      </c>
      <c r="C26" s="49">
        <v>77.599999999999994</v>
      </c>
    </row>
    <row r="27" spans="1:3" x14ac:dyDescent="0.25">
      <c r="A27" s="89">
        <v>39814</v>
      </c>
      <c r="B27" s="51">
        <v>3.6</v>
      </c>
      <c r="C27" s="49">
        <v>77</v>
      </c>
    </row>
    <row r="28" spans="1:3" x14ac:dyDescent="0.25">
      <c r="A28" s="89">
        <v>39845</v>
      </c>
      <c r="B28" s="51">
        <v>3.4</v>
      </c>
      <c r="C28" s="49">
        <v>76.7</v>
      </c>
    </row>
    <row r="29" spans="1:3" x14ac:dyDescent="0.25">
      <c r="A29" s="89">
        <v>39873</v>
      </c>
      <c r="B29" s="51">
        <v>3.3</v>
      </c>
      <c r="C29" s="49">
        <v>76.2</v>
      </c>
    </row>
    <row r="30" spans="1:3" x14ac:dyDescent="0.25">
      <c r="A30" s="89">
        <v>39904</v>
      </c>
      <c r="B30" s="51">
        <v>3.4</v>
      </c>
      <c r="C30" s="49">
        <v>76.2</v>
      </c>
    </row>
    <row r="31" spans="1:3" x14ac:dyDescent="0.25">
      <c r="A31" s="89">
        <v>39934</v>
      </c>
      <c r="B31" s="51">
        <v>2.9</v>
      </c>
      <c r="C31" s="49">
        <v>75.900000000000006</v>
      </c>
    </row>
    <row r="32" spans="1:3" x14ac:dyDescent="0.25">
      <c r="A32" s="89">
        <v>39965</v>
      </c>
      <c r="B32" s="51">
        <v>2.9</v>
      </c>
      <c r="C32" s="49">
        <v>75.900000000000006</v>
      </c>
    </row>
    <row r="33" spans="1:3" x14ac:dyDescent="0.25">
      <c r="A33" s="89">
        <v>39995</v>
      </c>
      <c r="B33" s="51">
        <v>2.7</v>
      </c>
      <c r="C33" s="49">
        <v>75.8</v>
      </c>
    </row>
    <row r="34" spans="1:3" x14ac:dyDescent="0.25">
      <c r="A34" s="89">
        <v>40026</v>
      </c>
      <c r="B34" s="51">
        <v>2.4</v>
      </c>
      <c r="C34" s="49">
        <v>75.599999999999994</v>
      </c>
    </row>
    <row r="35" spans="1:3" x14ac:dyDescent="0.25">
      <c r="A35" s="89">
        <v>40057</v>
      </c>
      <c r="B35" s="51">
        <v>2.4</v>
      </c>
      <c r="C35" s="49">
        <v>75.099999999999994</v>
      </c>
    </row>
    <row r="36" spans="1:3" x14ac:dyDescent="0.25">
      <c r="A36" s="89">
        <v>40087</v>
      </c>
      <c r="B36" s="51">
        <v>2.5</v>
      </c>
      <c r="C36" s="49">
        <v>75</v>
      </c>
    </row>
    <row r="37" spans="1:3" x14ac:dyDescent="0.25">
      <c r="A37" s="89">
        <v>40118</v>
      </c>
      <c r="B37" s="51">
        <v>2.1</v>
      </c>
      <c r="C37" s="49">
        <v>75.2</v>
      </c>
    </row>
    <row r="38" spans="1:3" x14ac:dyDescent="0.25">
      <c r="A38" s="89">
        <v>40148</v>
      </c>
      <c r="B38" s="51">
        <v>2</v>
      </c>
      <c r="C38" s="49">
        <v>74.8</v>
      </c>
    </row>
    <row r="39" spans="1:3" x14ac:dyDescent="0.25">
      <c r="A39" s="89">
        <v>40179</v>
      </c>
      <c r="B39" s="51">
        <v>2.1</v>
      </c>
      <c r="C39" s="49">
        <v>75.099999999999994</v>
      </c>
    </row>
    <row r="40" spans="1:3" x14ac:dyDescent="0.25">
      <c r="A40" s="89">
        <v>40210</v>
      </c>
      <c r="B40" s="51">
        <v>2.1</v>
      </c>
      <c r="C40" s="49">
        <v>75.099999999999994</v>
      </c>
    </row>
    <row r="41" spans="1:3" x14ac:dyDescent="0.25">
      <c r="A41" s="89">
        <v>40238</v>
      </c>
      <c r="B41" s="51">
        <v>1.8</v>
      </c>
      <c r="C41" s="49">
        <v>75.099999999999994</v>
      </c>
    </row>
    <row r="42" spans="1:3" x14ac:dyDescent="0.25">
      <c r="A42" s="89">
        <v>40269</v>
      </c>
      <c r="B42" s="51">
        <v>1.8</v>
      </c>
      <c r="C42" s="49">
        <v>75.400000000000006</v>
      </c>
    </row>
    <row r="43" spans="1:3" x14ac:dyDescent="0.25">
      <c r="A43" s="89">
        <v>40299</v>
      </c>
      <c r="B43" s="51">
        <v>1.9</v>
      </c>
      <c r="C43" s="49">
        <v>75.099999999999994</v>
      </c>
    </row>
    <row r="44" spans="1:3" x14ac:dyDescent="0.25">
      <c r="A44" s="89">
        <v>40330</v>
      </c>
      <c r="B44" s="51">
        <v>1.8</v>
      </c>
      <c r="C44" s="49">
        <v>75.2</v>
      </c>
    </row>
    <row r="45" spans="1:3" x14ac:dyDescent="0.25">
      <c r="A45" s="89">
        <v>40360</v>
      </c>
      <c r="B45" s="51">
        <v>1.8</v>
      </c>
      <c r="C45" s="49">
        <v>75.099999999999994</v>
      </c>
    </row>
    <row r="46" spans="1:3" x14ac:dyDescent="0.25">
      <c r="A46" s="89">
        <v>40391</v>
      </c>
      <c r="B46" s="51">
        <v>1.8</v>
      </c>
      <c r="C46" s="49">
        <v>75</v>
      </c>
    </row>
    <row r="47" spans="1:3" x14ac:dyDescent="0.25">
      <c r="A47" s="89">
        <v>40422</v>
      </c>
      <c r="B47" s="51">
        <v>1.8</v>
      </c>
      <c r="C47" s="49">
        <v>75.099999999999994</v>
      </c>
    </row>
    <row r="48" spans="1:3" x14ac:dyDescent="0.25">
      <c r="A48" s="89">
        <v>40452</v>
      </c>
      <c r="B48" s="51">
        <v>1.9</v>
      </c>
      <c r="C48" s="49">
        <v>75</v>
      </c>
    </row>
    <row r="49" spans="1:3" x14ac:dyDescent="0.25">
      <c r="A49" s="89">
        <v>40483</v>
      </c>
      <c r="B49" s="51">
        <v>1.8</v>
      </c>
      <c r="C49" s="49">
        <v>74.8</v>
      </c>
    </row>
    <row r="50" spans="1:3" x14ac:dyDescent="0.25">
      <c r="A50" s="89">
        <v>40513</v>
      </c>
      <c r="B50" s="51">
        <v>1.8</v>
      </c>
      <c r="C50" s="49">
        <v>75</v>
      </c>
    </row>
    <row r="51" spans="1:3" x14ac:dyDescent="0.25">
      <c r="A51" s="89">
        <v>40544</v>
      </c>
      <c r="B51" s="51">
        <v>2</v>
      </c>
      <c r="C51" s="49">
        <v>75.2</v>
      </c>
    </row>
    <row r="52" spans="1:3" x14ac:dyDescent="0.25">
      <c r="A52" s="89">
        <v>40575</v>
      </c>
      <c r="B52" s="51">
        <v>1.8</v>
      </c>
      <c r="C52" s="49">
        <v>75.099999999999994</v>
      </c>
    </row>
    <row r="53" spans="1:3" x14ac:dyDescent="0.25">
      <c r="A53" s="89">
        <v>40603</v>
      </c>
      <c r="B53" s="51">
        <v>1.8</v>
      </c>
      <c r="C53" s="49">
        <v>75.3</v>
      </c>
    </row>
    <row r="54" spans="1:3" x14ac:dyDescent="0.25">
      <c r="A54" s="89">
        <v>40634</v>
      </c>
      <c r="B54" s="51">
        <v>1.9</v>
      </c>
      <c r="C54" s="49">
        <v>75.099999999999994</v>
      </c>
    </row>
    <row r="55" spans="1:3" x14ac:dyDescent="0.25">
      <c r="A55" s="89">
        <v>40664</v>
      </c>
      <c r="B55" s="51">
        <v>2</v>
      </c>
      <c r="C55" s="49">
        <v>75.2</v>
      </c>
    </row>
    <row r="56" spans="1:3" x14ac:dyDescent="0.25">
      <c r="A56" s="89">
        <v>40695</v>
      </c>
      <c r="B56" s="51">
        <v>2.1</v>
      </c>
      <c r="C56" s="49">
        <v>75</v>
      </c>
    </row>
    <row r="57" spans="1:3" x14ac:dyDescent="0.25">
      <c r="A57" s="89">
        <v>40725</v>
      </c>
      <c r="B57" s="51">
        <v>2.2999999999999998</v>
      </c>
      <c r="C57" s="49">
        <v>75</v>
      </c>
    </row>
    <row r="58" spans="1:3" x14ac:dyDescent="0.25">
      <c r="A58" s="89">
        <v>40756</v>
      </c>
      <c r="B58" s="51">
        <v>1.9</v>
      </c>
      <c r="C58" s="49">
        <v>75.099999999999994</v>
      </c>
    </row>
    <row r="59" spans="1:3" x14ac:dyDescent="0.25">
      <c r="A59" s="89">
        <v>40787</v>
      </c>
      <c r="B59" s="51">
        <v>1.9</v>
      </c>
      <c r="C59" s="49">
        <v>74.900000000000006</v>
      </c>
    </row>
    <row r="60" spans="1:3" x14ac:dyDescent="0.25">
      <c r="A60" s="89">
        <v>40817</v>
      </c>
      <c r="B60" s="51">
        <v>2.1</v>
      </c>
      <c r="C60" s="49">
        <v>74.900000000000006</v>
      </c>
    </row>
    <row r="61" spans="1:3" x14ac:dyDescent="0.25">
      <c r="A61" s="89">
        <v>40848</v>
      </c>
      <c r="B61" s="51">
        <v>2</v>
      </c>
      <c r="C61" s="49">
        <v>75.3</v>
      </c>
    </row>
    <row r="62" spans="1:3" x14ac:dyDescent="0.25">
      <c r="A62" s="89">
        <v>40878</v>
      </c>
      <c r="B62" s="51">
        <v>2</v>
      </c>
      <c r="C62" s="49">
        <v>75.400000000000006</v>
      </c>
    </row>
    <row r="63" spans="1:3" x14ac:dyDescent="0.25">
      <c r="A63" s="89">
        <v>40909</v>
      </c>
      <c r="B63" s="51">
        <v>1.7</v>
      </c>
      <c r="C63" s="49">
        <v>75.5</v>
      </c>
    </row>
    <row r="64" spans="1:3" x14ac:dyDescent="0.25">
      <c r="A64" s="89">
        <v>40940</v>
      </c>
      <c r="B64" s="51">
        <v>1.8</v>
      </c>
      <c r="C64" s="49">
        <v>75.5</v>
      </c>
    </row>
    <row r="65" spans="1:3" x14ac:dyDescent="0.25">
      <c r="A65" s="89">
        <v>40969</v>
      </c>
      <c r="B65" s="51">
        <v>2.1</v>
      </c>
      <c r="C65" s="49">
        <v>75.7</v>
      </c>
    </row>
    <row r="66" spans="1:3" x14ac:dyDescent="0.25">
      <c r="A66" s="89">
        <v>41000</v>
      </c>
      <c r="B66" s="51">
        <v>2.1</v>
      </c>
      <c r="C66" s="49">
        <v>75.7</v>
      </c>
    </row>
    <row r="67" spans="1:3" x14ac:dyDescent="0.25">
      <c r="A67" s="89">
        <v>41030</v>
      </c>
      <c r="B67" s="51">
        <v>1.7</v>
      </c>
      <c r="C67" s="49">
        <v>75.7</v>
      </c>
    </row>
    <row r="68" spans="1:3" x14ac:dyDescent="0.25">
      <c r="A68" s="89">
        <v>41061</v>
      </c>
      <c r="B68" s="51">
        <v>2</v>
      </c>
      <c r="C68" s="49">
        <v>75.599999999999994</v>
      </c>
    </row>
    <row r="69" spans="1:3" x14ac:dyDescent="0.25">
      <c r="A69" s="89">
        <v>41091</v>
      </c>
      <c r="B69" s="51">
        <v>1.7</v>
      </c>
      <c r="C69" s="49">
        <v>75.599999999999994</v>
      </c>
    </row>
    <row r="70" spans="1:3" x14ac:dyDescent="0.25">
      <c r="A70" s="89">
        <v>41122</v>
      </c>
      <c r="B70" s="51">
        <v>1.9</v>
      </c>
      <c r="C70" s="49">
        <v>75.7</v>
      </c>
    </row>
    <row r="71" spans="1:3" x14ac:dyDescent="0.25">
      <c r="A71" s="89">
        <v>41153</v>
      </c>
      <c r="B71" s="51">
        <v>2</v>
      </c>
      <c r="C71" s="49">
        <v>76</v>
      </c>
    </row>
    <row r="72" spans="1:3" x14ac:dyDescent="0.25">
      <c r="A72" s="89">
        <v>41183</v>
      </c>
      <c r="B72" s="51">
        <v>1.5</v>
      </c>
      <c r="C72" s="49">
        <v>76.099999999999994</v>
      </c>
    </row>
    <row r="73" spans="1:3" x14ac:dyDescent="0.25">
      <c r="A73" s="89">
        <v>41214</v>
      </c>
      <c r="B73" s="51">
        <v>1.9</v>
      </c>
      <c r="C73" s="49">
        <v>75.8</v>
      </c>
    </row>
    <row r="74" spans="1:3" x14ac:dyDescent="0.25">
      <c r="A74" s="89">
        <v>41244</v>
      </c>
      <c r="B74" s="51">
        <v>2.1</v>
      </c>
      <c r="C74" s="49">
        <v>76</v>
      </c>
    </row>
    <row r="75" spans="1:3" x14ac:dyDescent="0.25">
      <c r="A75" s="89">
        <v>41275</v>
      </c>
      <c r="B75" s="51">
        <v>2.1</v>
      </c>
      <c r="C75" s="49">
        <v>75.599999999999994</v>
      </c>
    </row>
    <row r="76" spans="1:3" x14ac:dyDescent="0.25">
      <c r="A76" s="89">
        <v>41306</v>
      </c>
      <c r="B76" s="51">
        <v>2.2000000000000002</v>
      </c>
      <c r="C76" s="49">
        <v>75.8</v>
      </c>
    </row>
    <row r="77" spans="1:3" x14ac:dyDescent="0.25">
      <c r="A77" s="89">
        <v>41334</v>
      </c>
      <c r="B77" s="51">
        <v>1.9</v>
      </c>
      <c r="C77" s="49">
        <v>75.8</v>
      </c>
    </row>
    <row r="78" spans="1:3" x14ac:dyDescent="0.25">
      <c r="A78" s="89">
        <v>41365</v>
      </c>
      <c r="B78" s="51">
        <v>2</v>
      </c>
      <c r="C78" s="49">
        <v>75.8</v>
      </c>
    </row>
    <row r="79" spans="1:3" x14ac:dyDescent="0.25">
      <c r="A79" s="89">
        <v>41395</v>
      </c>
      <c r="B79" s="51">
        <v>2.1</v>
      </c>
      <c r="C79" s="49">
        <v>76</v>
      </c>
    </row>
    <row r="80" spans="1:3" x14ac:dyDescent="0.25">
      <c r="A80" s="89">
        <v>41426</v>
      </c>
      <c r="B80" s="51">
        <v>2.1</v>
      </c>
      <c r="C80" s="49">
        <v>75.900000000000006</v>
      </c>
    </row>
    <row r="81" spans="1:3" x14ac:dyDescent="0.25">
      <c r="A81" s="89">
        <v>41456</v>
      </c>
      <c r="B81" s="51">
        <v>2.1</v>
      </c>
      <c r="C81" s="49">
        <v>76</v>
      </c>
    </row>
    <row r="82" spans="1:3" x14ac:dyDescent="0.25">
      <c r="A82" s="89">
        <v>41487</v>
      </c>
      <c r="B82" s="51">
        <v>2.2999999999999998</v>
      </c>
      <c r="C82" s="49">
        <v>76</v>
      </c>
    </row>
    <row r="83" spans="1:3" x14ac:dyDescent="0.25">
      <c r="A83" s="89">
        <v>41518</v>
      </c>
      <c r="B83" s="51">
        <v>2</v>
      </c>
      <c r="C83" s="49">
        <v>76</v>
      </c>
    </row>
    <row r="84" spans="1:3" x14ac:dyDescent="0.25">
      <c r="A84" s="89">
        <v>41548</v>
      </c>
      <c r="B84" s="51">
        <v>2.2000000000000002</v>
      </c>
      <c r="C84" s="49">
        <v>75.599999999999994</v>
      </c>
    </row>
    <row r="85" spans="1:3" x14ac:dyDescent="0.25">
      <c r="A85" s="89">
        <v>41579</v>
      </c>
      <c r="B85" s="51">
        <v>2.2000000000000002</v>
      </c>
      <c r="C85" s="49">
        <v>76.099999999999994</v>
      </c>
    </row>
    <row r="86" spans="1:3" x14ac:dyDescent="0.25">
      <c r="A86" s="89">
        <v>41609</v>
      </c>
      <c r="B86" s="51">
        <v>1.9</v>
      </c>
      <c r="C86" s="49">
        <v>76.099999999999994</v>
      </c>
    </row>
    <row r="87" spans="1:3" x14ac:dyDescent="0.25">
      <c r="A87" s="89">
        <v>41640</v>
      </c>
      <c r="B87" s="51">
        <v>2</v>
      </c>
      <c r="C87" s="49">
        <v>76.400000000000006</v>
      </c>
    </row>
    <row r="88" spans="1:3" x14ac:dyDescent="0.25">
      <c r="A88" s="89">
        <v>41671</v>
      </c>
      <c r="B88" s="51">
        <v>2.2000000000000002</v>
      </c>
      <c r="C88" s="49">
        <v>76.400000000000006</v>
      </c>
    </row>
    <row r="89" spans="1:3" x14ac:dyDescent="0.25">
      <c r="A89" s="89">
        <v>41699</v>
      </c>
      <c r="B89" s="51">
        <v>2.1</v>
      </c>
      <c r="C89" s="49">
        <v>76.599999999999994</v>
      </c>
    </row>
    <row r="90" spans="1:3" x14ac:dyDescent="0.25">
      <c r="A90" s="89">
        <v>41730</v>
      </c>
      <c r="B90" s="51">
        <v>2</v>
      </c>
      <c r="C90" s="49">
        <v>76.5</v>
      </c>
    </row>
    <row r="91" spans="1:3" x14ac:dyDescent="0.25">
      <c r="A91" s="89">
        <v>41760</v>
      </c>
      <c r="B91" s="51">
        <v>2.1</v>
      </c>
      <c r="C91" s="49">
        <v>76.400000000000006</v>
      </c>
    </row>
    <row r="92" spans="1:3" x14ac:dyDescent="0.25">
      <c r="A92" s="89">
        <v>41791</v>
      </c>
      <c r="B92" s="51">
        <v>2</v>
      </c>
      <c r="C92" s="49">
        <v>76.900000000000006</v>
      </c>
    </row>
    <row r="93" spans="1:3" x14ac:dyDescent="0.25">
      <c r="A93" s="89">
        <v>41821</v>
      </c>
      <c r="B93" s="51">
        <v>2.1</v>
      </c>
      <c r="C93" s="49">
        <v>76.7</v>
      </c>
    </row>
    <row r="94" spans="1:3" x14ac:dyDescent="0.25">
      <c r="A94" s="89">
        <v>41852</v>
      </c>
      <c r="B94" s="51">
        <v>2.2000000000000002</v>
      </c>
      <c r="C94" s="49">
        <v>76.8</v>
      </c>
    </row>
    <row r="95" spans="1:3" x14ac:dyDescent="0.25">
      <c r="A95" s="89">
        <v>41883</v>
      </c>
      <c r="B95" s="51">
        <v>2.2000000000000002</v>
      </c>
      <c r="C95" s="49">
        <v>76.8</v>
      </c>
    </row>
    <row r="96" spans="1:3" x14ac:dyDescent="0.25">
      <c r="A96" s="89">
        <v>41913</v>
      </c>
      <c r="B96" s="51">
        <v>2</v>
      </c>
      <c r="C96" s="49">
        <v>76.900000000000006</v>
      </c>
    </row>
    <row r="97" spans="1:3" x14ac:dyDescent="0.25">
      <c r="A97" s="89">
        <v>41944</v>
      </c>
      <c r="B97" s="51">
        <v>2</v>
      </c>
      <c r="C97" s="49">
        <v>76.900000000000006</v>
      </c>
    </row>
    <row r="98" spans="1:3" x14ac:dyDescent="0.25">
      <c r="A98" s="89">
        <v>41974</v>
      </c>
      <c r="B98" s="51">
        <v>2</v>
      </c>
      <c r="C98" s="49">
        <v>77.099999999999994</v>
      </c>
    </row>
    <row r="99" spans="1:3" x14ac:dyDescent="0.25">
      <c r="A99" s="89">
        <v>42005</v>
      </c>
      <c r="B99" s="51">
        <v>2.2000000000000002</v>
      </c>
      <c r="C99" s="49">
        <v>77.099999999999994</v>
      </c>
    </row>
    <row r="100" spans="1:3" x14ac:dyDescent="0.25">
      <c r="A100" s="89">
        <v>42036</v>
      </c>
      <c r="B100" s="51">
        <v>1.9</v>
      </c>
      <c r="C100" s="49">
        <v>77.2</v>
      </c>
    </row>
    <row r="101" spans="1:3" x14ac:dyDescent="0.25">
      <c r="A101" s="89">
        <v>42064</v>
      </c>
      <c r="B101" s="51">
        <v>2.2000000000000002</v>
      </c>
      <c r="C101" s="49">
        <v>77.2</v>
      </c>
    </row>
    <row r="102" spans="1:3" x14ac:dyDescent="0.25">
      <c r="A102" s="89">
        <v>42095</v>
      </c>
      <c r="B102" s="51">
        <v>2.2000000000000002</v>
      </c>
      <c r="C102" s="49">
        <v>77.2</v>
      </c>
    </row>
    <row r="103" spans="1:3" x14ac:dyDescent="0.25">
      <c r="A103" s="89">
        <v>42125</v>
      </c>
      <c r="B103" s="51">
        <v>2.2999999999999998</v>
      </c>
      <c r="C103" s="49">
        <v>77.2</v>
      </c>
    </row>
    <row r="104" spans="1:3" x14ac:dyDescent="0.25">
      <c r="A104" s="89">
        <v>42156</v>
      </c>
      <c r="B104" s="51">
        <v>2.2000000000000002</v>
      </c>
      <c r="C104" s="49">
        <v>77.400000000000006</v>
      </c>
    </row>
    <row r="105" spans="1:3" x14ac:dyDescent="0.25">
      <c r="A105" s="89">
        <v>42186</v>
      </c>
      <c r="B105" s="51">
        <v>2.1</v>
      </c>
      <c r="C105" s="49">
        <v>77.099999999999994</v>
      </c>
    </row>
    <row r="106" spans="1:3" x14ac:dyDescent="0.25">
      <c r="A106" s="89">
        <v>42217</v>
      </c>
      <c r="B106" s="51">
        <v>2.2000000000000002</v>
      </c>
      <c r="C106" s="49">
        <v>77.2</v>
      </c>
    </row>
    <row r="107" spans="1:3" x14ac:dyDescent="0.25">
      <c r="A107" s="89">
        <v>42248</v>
      </c>
      <c r="B107" s="51">
        <v>2.2000000000000002</v>
      </c>
      <c r="C107" s="49">
        <v>77.2</v>
      </c>
    </row>
    <row r="108" spans="1:3" x14ac:dyDescent="0.25">
      <c r="A108" s="89">
        <v>42278</v>
      </c>
      <c r="B108" s="51">
        <v>2.5</v>
      </c>
      <c r="C108" s="49">
        <v>77.2</v>
      </c>
    </row>
    <row r="109" spans="1:3" x14ac:dyDescent="0.25">
      <c r="A109" s="89">
        <v>42309</v>
      </c>
      <c r="B109" s="51">
        <v>2.4</v>
      </c>
      <c r="C109" s="49">
        <v>77.400000000000006</v>
      </c>
    </row>
    <row r="110" spans="1:3" x14ac:dyDescent="0.25">
      <c r="A110" s="89">
        <v>42339</v>
      </c>
      <c r="B110" s="51">
        <v>2.6</v>
      </c>
      <c r="C110" s="49">
        <v>77.400000000000006</v>
      </c>
    </row>
    <row r="111" spans="1:3" x14ac:dyDescent="0.25">
      <c r="A111" s="89">
        <v>42370</v>
      </c>
      <c r="B111" s="51">
        <v>2.5</v>
      </c>
      <c r="C111" s="49">
        <v>77.7</v>
      </c>
    </row>
    <row r="112" spans="1:3" x14ac:dyDescent="0.25">
      <c r="A112" s="89">
        <v>42401</v>
      </c>
      <c r="B112" s="51">
        <v>2.4</v>
      </c>
      <c r="C112" s="49">
        <v>77.8</v>
      </c>
    </row>
    <row r="113" spans="1:3" x14ac:dyDescent="0.25">
      <c r="A113" s="89">
        <v>42430</v>
      </c>
      <c r="B113" s="51">
        <v>2.5</v>
      </c>
      <c r="C113" s="49">
        <v>78</v>
      </c>
    </row>
    <row r="114" spans="1:3" x14ac:dyDescent="0.25">
      <c r="A114" s="89">
        <v>42461</v>
      </c>
      <c r="B114" s="51">
        <v>2.6</v>
      </c>
      <c r="C114" s="49">
        <v>77.8</v>
      </c>
    </row>
    <row r="115" spans="1:3" x14ac:dyDescent="0.25">
      <c r="A115" s="89">
        <v>42491</v>
      </c>
      <c r="B115" s="51">
        <v>2.4</v>
      </c>
      <c r="C115" s="49">
        <v>77.8</v>
      </c>
    </row>
    <row r="116" spans="1:3" x14ac:dyDescent="0.25">
      <c r="A116" s="89">
        <v>42522</v>
      </c>
      <c r="B116" s="51">
        <v>2.6</v>
      </c>
      <c r="C116" s="49">
        <v>77.900000000000006</v>
      </c>
    </row>
    <row r="117" spans="1:3" x14ac:dyDescent="0.25">
      <c r="A117" s="89">
        <v>42552</v>
      </c>
      <c r="B117" s="51">
        <v>2.8</v>
      </c>
      <c r="C117" s="49">
        <v>77.900000000000006</v>
      </c>
    </row>
    <row r="118" spans="1:3" x14ac:dyDescent="0.25">
      <c r="A118" s="89">
        <v>42583</v>
      </c>
      <c r="B118" s="51">
        <v>2.5</v>
      </c>
      <c r="C118" s="49">
        <v>77.8</v>
      </c>
    </row>
    <row r="119" spans="1:3" x14ac:dyDescent="0.25">
      <c r="A119" s="89">
        <v>42614</v>
      </c>
      <c r="B119" s="51">
        <v>2.6</v>
      </c>
      <c r="C119" s="49">
        <v>78</v>
      </c>
    </row>
    <row r="120" spans="1:3" x14ac:dyDescent="0.25">
      <c r="A120" s="89">
        <v>42644</v>
      </c>
      <c r="B120" s="51">
        <v>2.7</v>
      </c>
      <c r="C120" s="49">
        <v>78.2</v>
      </c>
    </row>
    <row r="121" spans="1:3" x14ac:dyDescent="0.25">
      <c r="A121" s="89">
        <v>42675</v>
      </c>
      <c r="B121" s="51">
        <v>2.6</v>
      </c>
      <c r="C121" s="49">
        <v>78.099999999999994</v>
      </c>
    </row>
    <row r="122" spans="1:3" x14ac:dyDescent="0.25">
      <c r="A122" s="89">
        <v>42705</v>
      </c>
      <c r="B122" s="51">
        <v>2.7</v>
      </c>
      <c r="C122" s="49">
        <v>78.099999999999994</v>
      </c>
    </row>
    <row r="123" spans="1:3" x14ac:dyDescent="0.25">
      <c r="A123" s="89">
        <v>42736</v>
      </c>
      <c r="B123" s="51">
        <v>2.4</v>
      </c>
      <c r="C123" s="49">
        <v>78.2</v>
      </c>
    </row>
    <row r="124" spans="1:3" x14ac:dyDescent="0.25">
      <c r="A124" s="89">
        <v>42767</v>
      </c>
      <c r="B124" s="51">
        <v>2.7</v>
      </c>
      <c r="C124" s="49">
        <v>78.400000000000006</v>
      </c>
    </row>
    <row r="125" spans="1:3" x14ac:dyDescent="0.25">
      <c r="A125" s="89">
        <v>42795</v>
      </c>
      <c r="B125" s="51">
        <v>2.6</v>
      </c>
      <c r="C125" s="49">
        <v>78.5</v>
      </c>
    </row>
    <row r="126" spans="1:3" x14ac:dyDescent="0.25">
      <c r="A126" s="89">
        <v>42826</v>
      </c>
      <c r="B126" s="51">
        <v>2.5</v>
      </c>
      <c r="C126" s="49">
        <v>78.599999999999994</v>
      </c>
    </row>
    <row r="127" spans="1:3" x14ac:dyDescent="0.25">
      <c r="A127" s="89">
        <v>42856</v>
      </c>
      <c r="B127" s="51">
        <v>2.5</v>
      </c>
      <c r="C127" s="49">
        <v>78.400000000000006</v>
      </c>
    </row>
    <row r="128" spans="1:3" x14ac:dyDescent="0.25">
      <c r="A128" s="89">
        <v>42887</v>
      </c>
      <c r="B128" s="51">
        <v>2.5</v>
      </c>
      <c r="C128" s="49">
        <v>78.599999999999994</v>
      </c>
    </row>
    <row r="129" spans="1:3" x14ac:dyDescent="0.25">
      <c r="A129" s="89">
        <v>42917</v>
      </c>
      <c r="B129" s="51">
        <v>2.5</v>
      </c>
      <c r="C129" s="49">
        <v>78.599999999999994</v>
      </c>
    </row>
    <row r="130" spans="1:3" x14ac:dyDescent="0.25">
      <c r="A130" s="89">
        <v>42948</v>
      </c>
      <c r="B130" s="51">
        <v>2.6</v>
      </c>
      <c r="C130" s="49">
        <v>78.400000000000006</v>
      </c>
    </row>
    <row r="131" spans="1:3" x14ac:dyDescent="0.25">
      <c r="A131" s="89">
        <v>42979</v>
      </c>
      <c r="B131" s="51">
        <v>2.8</v>
      </c>
      <c r="C131" s="49">
        <v>78.900000000000006</v>
      </c>
    </row>
    <row r="132" spans="1:3" x14ac:dyDescent="0.25">
      <c r="A132" s="89">
        <v>43009</v>
      </c>
      <c r="B132" s="51">
        <v>2.2999999999999998</v>
      </c>
      <c r="C132" s="49">
        <v>78.900000000000006</v>
      </c>
    </row>
    <row r="133" spans="1:3" x14ac:dyDescent="0.25">
      <c r="A133" s="89">
        <v>43040</v>
      </c>
      <c r="B133" s="51">
        <v>2.5</v>
      </c>
      <c r="C133" s="49">
        <v>79</v>
      </c>
    </row>
    <row r="134" spans="1:3" x14ac:dyDescent="0.25">
      <c r="A134" s="89">
        <v>43070</v>
      </c>
      <c r="B134" s="51">
        <v>2.7</v>
      </c>
      <c r="C134" s="49">
        <v>79.099999999999994</v>
      </c>
    </row>
    <row r="135" spans="1:3" x14ac:dyDescent="0.25">
      <c r="A135" s="89">
        <v>43101</v>
      </c>
      <c r="B135" s="50">
        <v>2.9</v>
      </c>
      <c r="C135" s="49">
        <v>79</v>
      </c>
    </row>
    <row r="136" spans="1:3" x14ac:dyDescent="0.25">
      <c r="A136" t="s">
        <v>425</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66" workbookViewId="0">
      <selection activeCell="C53" sqref="C53"/>
    </sheetView>
  </sheetViews>
  <sheetFormatPr defaultColWidth="12.5703125" defaultRowHeight="15" x14ac:dyDescent="0.25"/>
  <cols>
    <col min="2" max="3" width="41.42578125" customWidth="1"/>
  </cols>
  <sheetData>
    <row r="1" spans="1:4" ht="16.5" x14ac:dyDescent="0.25">
      <c r="A1" s="91" t="s">
        <v>586</v>
      </c>
    </row>
    <row r="2" spans="1:4" ht="16.5" x14ac:dyDescent="0.25">
      <c r="B2" s="92" t="s">
        <v>585</v>
      </c>
      <c r="C2" s="92" t="s">
        <v>625</v>
      </c>
    </row>
    <row r="3" spans="1:4" ht="18.75" x14ac:dyDescent="0.3">
      <c r="A3" t="s">
        <v>587</v>
      </c>
      <c r="B3" s="56">
        <v>3.6</v>
      </c>
      <c r="C3" s="63" t="s">
        <v>415</v>
      </c>
    </row>
    <row r="4" spans="1:4" x14ac:dyDescent="0.25">
      <c r="A4" t="s">
        <v>588</v>
      </c>
      <c r="B4" s="56">
        <v>2.7</v>
      </c>
      <c r="C4" s="56"/>
    </row>
    <row r="5" spans="1:4" x14ac:dyDescent="0.25">
      <c r="A5" t="s">
        <v>589</v>
      </c>
      <c r="B5" s="56">
        <v>4.5</v>
      </c>
      <c r="C5" s="56"/>
    </row>
    <row r="6" spans="1:4" x14ac:dyDescent="0.25">
      <c r="A6" t="s">
        <v>590</v>
      </c>
      <c r="B6" s="56">
        <v>5.2</v>
      </c>
      <c r="C6" s="56"/>
    </row>
    <row r="7" spans="1:4" x14ac:dyDescent="0.25">
      <c r="A7" t="s">
        <v>591</v>
      </c>
      <c r="B7" s="56">
        <v>4.5999999999999996</v>
      </c>
      <c r="C7" s="56"/>
    </row>
    <row r="8" spans="1:4" x14ac:dyDescent="0.25">
      <c r="A8" t="s">
        <v>592</v>
      </c>
      <c r="B8" s="56">
        <v>3.6</v>
      </c>
      <c r="C8" s="56"/>
    </row>
    <row r="9" spans="1:4" x14ac:dyDescent="0.25">
      <c r="A9" t="s">
        <v>593</v>
      </c>
      <c r="B9" s="56">
        <v>2.2000000000000002</v>
      </c>
      <c r="C9" s="56"/>
    </row>
    <row r="10" spans="1:4" x14ac:dyDescent="0.25">
      <c r="A10" t="s">
        <v>594</v>
      </c>
      <c r="B10" s="56">
        <v>3.1</v>
      </c>
      <c r="C10" s="56"/>
    </row>
    <row r="11" spans="1:4" x14ac:dyDescent="0.25">
      <c r="A11" t="s">
        <v>595</v>
      </c>
      <c r="B11" s="56">
        <v>3.4</v>
      </c>
      <c r="C11" s="56"/>
    </row>
    <row r="12" spans="1:4" x14ac:dyDescent="0.25">
      <c r="A12" t="s">
        <v>596</v>
      </c>
      <c r="B12" s="56">
        <v>0.6</v>
      </c>
      <c r="C12" s="56"/>
    </row>
    <row r="13" spans="1:4" x14ac:dyDescent="0.25">
      <c r="A13" t="s">
        <v>597</v>
      </c>
      <c r="B13" s="56">
        <v>0.3</v>
      </c>
      <c r="C13" s="56"/>
    </row>
    <row r="14" spans="1:4" ht="18.75" x14ac:dyDescent="0.3">
      <c r="A14" t="s">
        <v>598</v>
      </c>
      <c r="B14" s="56">
        <v>0.9</v>
      </c>
      <c r="C14" s="56"/>
      <c r="D14" s="63"/>
    </row>
    <row r="15" spans="1:4" x14ac:dyDescent="0.25">
      <c r="A15" t="s">
        <v>599</v>
      </c>
      <c r="B15" s="56">
        <v>0.6</v>
      </c>
      <c r="C15" s="56"/>
    </row>
    <row r="16" spans="1:4" x14ac:dyDescent="0.25">
      <c r="A16" t="s">
        <v>600</v>
      </c>
      <c r="B16" s="56">
        <v>1.9</v>
      </c>
      <c r="C16" s="56"/>
    </row>
    <row r="17" spans="1:3" x14ac:dyDescent="0.25">
      <c r="A17" t="s">
        <v>601</v>
      </c>
      <c r="B17" s="56">
        <v>1.6</v>
      </c>
      <c r="C17" s="56"/>
    </row>
    <row r="18" spans="1:3" x14ac:dyDescent="0.25">
      <c r="A18" t="s">
        <v>602</v>
      </c>
      <c r="B18" s="56">
        <v>0.6</v>
      </c>
      <c r="C18" s="56"/>
    </row>
    <row r="19" spans="1:3" x14ac:dyDescent="0.25">
      <c r="A19" t="s">
        <v>603</v>
      </c>
      <c r="B19" s="56">
        <v>-1</v>
      </c>
      <c r="C19" s="56"/>
    </row>
    <row r="20" spans="1:3" x14ac:dyDescent="0.25">
      <c r="A20" t="s">
        <v>604</v>
      </c>
      <c r="B20" s="56">
        <v>0.3</v>
      </c>
      <c r="C20" s="56"/>
    </row>
    <row r="21" spans="1:3" x14ac:dyDescent="0.25">
      <c r="A21" t="s">
        <v>605</v>
      </c>
      <c r="B21" s="56">
        <v>2.1</v>
      </c>
      <c r="C21" s="56"/>
    </row>
    <row r="22" spans="1:3" x14ac:dyDescent="0.25">
      <c r="A22" t="s">
        <v>606</v>
      </c>
      <c r="B22" s="56">
        <v>3.1</v>
      </c>
      <c r="C22" s="56"/>
    </row>
    <row r="23" spans="1:3" x14ac:dyDescent="0.25">
      <c r="A23" t="s">
        <v>607</v>
      </c>
      <c r="B23" s="56">
        <v>2.4</v>
      </c>
      <c r="C23" s="56"/>
    </row>
    <row r="24" spans="1:3" x14ac:dyDescent="0.25">
      <c r="A24" t="s">
        <v>608</v>
      </c>
      <c r="B24" s="56">
        <v>2.1</v>
      </c>
      <c r="C24" s="56"/>
    </row>
    <row r="25" spans="1:3" x14ac:dyDescent="0.25">
      <c r="A25" t="s">
        <v>609</v>
      </c>
      <c r="B25" s="56">
        <v>1.2</v>
      </c>
      <c r="C25" s="56"/>
    </row>
    <row r="26" spans="1:3" x14ac:dyDescent="0.25">
      <c r="A26" t="s">
        <v>610</v>
      </c>
      <c r="B26" s="56">
        <v>1.5</v>
      </c>
      <c r="C26" s="56"/>
    </row>
    <row r="27" spans="1:3" x14ac:dyDescent="0.25">
      <c r="A27" t="s">
        <v>611</v>
      </c>
      <c r="B27" s="56">
        <v>0.7</v>
      </c>
      <c r="C27" s="56"/>
    </row>
    <row r="28" spans="1:3" x14ac:dyDescent="0.25">
      <c r="A28" t="s">
        <v>612</v>
      </c>
      <c r="B28" s="56">
        <v>2.7</v>
      </c>
      <c r="C28" s="56"/>
    </row>
    <row r="29" spans="1:3" x14ac:dyDescent="0.25">
      <c r="A29" t="s">
        <v>613</v>
      </c>
      <c r="B29" s="56">
        <v>3</v>
      </c>
      <c r="C29" s="56"/>
    </row>
    <row r="30" spans="1:3" x14ac:dyDescent="0.25">
      <c r="A30" t="s">
        <v>614</v>
      </c>
      <c r="B30" s="56">
        <v>2.4</v>
      </c>
      <c r="C30" s="56"/>
    </row>
    <row r="31" spans="1:3" x14ac:dyDescent="0.25">
      <c r="A31" t="s">
        <v>615</v>
      </c>
      <c r="B31" s="56">
        <v>3.7</v>
      </c>
      <c r="C31" s="56"/>
    </row>
    <row r="32" spans="1:3" x14ac:dyDescent="0.25">
      <c r="A32" t="s">
        <v>616</v>
      </c>
      <c r="B32" s="56">
        <v>4.3</v>
      </c>
      <c r="C32" s="56"/>
    </row>
    <row r="33" spans="1:3" x14ac:dyDescent="0.25">
      <c r="A33" t="s">
        <v>617</v>
      </c>
      <c r="B33" s="56">
        <v>2.6</v>
      </c>
      <c r="C33" s="56"/>
    </row>
    <row r="34" spans="1:3" x14ac:dyDescent="0.25">
      <c r="A34" t="s">
        <v>618</v>
      </c>
      <c r="B34" s="56">
        <v>4.5</v>
      </c>
      <c r="C34" s="56"/>
    </row>
    <row r="35" spans="1:3" x14ac:dyDescent="0.25">
      <c r="A35" t="s">
        <v>619</v>
      </c>
      <c r="B35" s="56">
        <v>3</v>
      </c>
      <c r="C35" s="56"/>
    </row>
    <row r="36" spans="1:3" x14ac:dyDescent="0.25">
      <c r="A36" t="s">
        <v>375</v>
      </c>
      <c r="B36" s="56">
        <v>2.6</v>
      </c>
      <c r="C36" s="56"/>
    </row>
    <row r="37" spans="1:3" x14ac:dyDescent="0.25">
      <c r="A37" t="s">
        <v>376</v>
      </c>
      <c r="B37" s="56">
        <v>2</v>
      </c>
      <c r="C37" s="56"/>
    </row>
    <row r="38" spans="1:3" x14ac:dyDescent="0.25">
      <c r="A38" t="s">
        <v>377</v>
      </c>
      <c r="B38" s="56">
        <v>2.1</v>
      </c>
      <c r="C38" s="56"/>
    </row>
    <row r="39" spans="1:3" x14ac:dyDescent="0.25">
      <c r="A39" t="s">
        <v>378</v>
      </c>
      <c r="B39" s="56">
        <v>2.2000000000000002</v>
      </c>
      <c r="C39" s="56"/>
    </row>
    <row r="40" spans="1:3" x14ac:dyDescent="0.25">
      <c r="A40" t="s">
        <v>379</v>
      </c>
      <c r="B40" s="56">
        <v>-1.5</v>
      </c>
      <c r="C40" s="56"/>
    </row>
    <row r="41" spans="1:3" x14ac:dyDescent="0.25">
      <c r="A41" t="s">
        <v>380</v>
      </c>
      <c r="B41" s="56">
        <v>-2.2999999999999998</v>
      </c>
      <c r="C41" s="56"/>
    </row>
    <row r="42" spans="1:3" x14ac:dyDescent="0.25">
      <c r="A42" t="s">
        <v>381</v>
      </c>
      <c r="B42" s="56">
        <v>-6.7</v>
      </c>
      <c r="C42" s="56"/>
    </row>
    <row r="43" spans="1:3" x14ac:dyDescent="0.25">
      <c r="A43" t="s">
        <v>620</v>
      </c>
      <c r="B43" s="56">
        <v>-11.2</v>
      </c>
      <c r="C43" s="56"/>
    </row>
    <row r="44" spans="1:3" x14ac:dyDescent="0.25">
      <c r="A44" t="s">
        <v>382</v>
      </c>
      <c r="B44" s="56">
        <v>-1.1000000000000001</v>
      </c>
      <c r="C44" s="56"/>
    </row>
    <row r="45" spans="1:3" x14ac:dyDescent="0.25">
      <c r="A45" t="s">
        <v>383</v>
      </c>
      <c r="B45" s="56">
        <v>1.2</v>
      </c>
      <c r="C45" s="56"/>
    </row>
    <row r="46" spans="1:3" x14ac:dyDescent="0.25">
      <c r="A46" t="s">
        <v>384</v>
      </c>
      <c r="B46" s="56">
        <v>2.2000000000000002</v>
      </c>
      <c r="C46" s="56"/>
    </row>
    <row r="47" spans="1:3" x14ac:dyDescent="0.25">
      <c r="A47" t="s">
        <v>385</v>
      </c>
      <c r="B47" s="56">
        <v>1.7</v>
      </c>
      <c r="C47" s="56"/>
    </row>
    <row r="48" spans="1:3" x14ac:dyDescent="0.25">
      <c r="A48" t="s">
        <v>386</v>
      </c>
      <c r="B48" s="56">
        <v>3.8</v>
      </c>
      <c r="C48" s="56"/>
    </row>
    <row r="49" spans="1:3" x14ac:dyDescent="0.25">
      <c r="A49" t="s">
        <v>387</v>
      </c>
      <c r="B49" s="56">
        <v>1.8</v>
      </c>
      <c r="C49" s="56"/>
    </row>
    <row r="50" spans="1:3" x14ac:dyDescent="0.25">
      <c r="A50" t="s">
        <v>388</v>
      </c>
      <c r="B50" s="56">
        <v>2.4</v>
      </c>
      <c r="C50" s="56"/>
    </row>
    <row r="51" spans="1:3" x14ac:dyDescent="0.25">
      <c r="A51" t="s">
        <v>621</v>
      </c>
      <c r="B51" s="56">
        <v>3.4</v>
      </c>
      <c r="C51" s="56"/>
    </row>
    <row r="52" spans="1:3" x14ac:dyDescent="0.25">
      <c r="A52" t="s">
        <v>389</v>
      </c>
      <c r="B52" s="56">
        <v>-0.1</v>
      </c>
      <c r="C52" s="56"/>
    </row>
    <row r="53" spans="1:3" x14ac:dyDescent="0.25">
      <c r="A53" t="s">
        <v>390</v>
      </c>
      <c r="B53" s="56">
        <v>0</v>
      </c>
      <c r="C53" s="56"/>
    </row>
    <row r="54" spans="1:3" x14ac:dyDescent="0.25">
      <c r="A54" t="s">
        <v>391</v>
      </c>
      <c r="B54" s="56">
        <v>-1.4</v>
      </c>
      <c r="C54" s="56"/>
    </row>
    <row r="55" spans="1:3" x14ac:dyDescent="0.25">
      <c r="A55" t="s">
        <v>392</v>
      </c>
      <c r="B55" s="56">
        <v>-0.6</v>
      </c>
      <c r="C55" s="56"/>
    </row>
    <row r="56" spans="1:3" x14ac:dyDescent="0.25">
      <c r="A56" t="s">
        <v>393</v>
      </c>
      <c r="B56" s="56">
        <v>-1.4</v>
      </c>
      <c r="C56" s="56"/>
    </row>
    <row r="57" spans="1:3" x14ac:dyDescent="0.25">
      <c r="A57" t="s">
        <v>394</v>
      </c>
      <c r="B57" s="56">
        <v>-0.6</v>
      </c>
      <c r="C57" s="56"/>
    </row>
    <row r="58" spans="1:3" x14ac:dyDescent="0.25">
      <c r="A58" t="s">
        <v>395</v>
      </c>
      <c r="B58" s="56">
        <v>-1.7</v>
      </c>
      <c r="C58" s="56"/>
    </row>
    <row r="59" spans="1:3" x14ac:dyDescent="0.25">
      <c r="A59" t="s">
        <v>622</v>
      </c>
      <c r="B59" s="56">
        <v>-1.3</v>
      </c>
      <c r="C59" s="56"/>
    </row>
    <row r="60" spans="1:3" x14ac:dyDescent="0.25">
      <c r="A60" t="s">
        <v>396</v>
      </c>
      <c r="B60" s="56">
        <v>1.9</v>
      </c>
      <c r="C60" s="56"/>
    </row>
    <row r="61" spans="1:3" x14ac:dyDescent="0.25">
      <c r="A61" t="s">
        <v>397</v>
      </c>
      <c r="B61" s="56">
        <v>1.4</v>
      </c>
      <c r="C61" s="56"/>
    </row>
    <row r="62" spans="1:3" x14ac:dyDescent="0.25">
      <c r="A62" t="s">
        <v>398</v>
      </c>
      <c r="B62" s="56">
        <v>1</v>
      </c>
      <c r="C62" s="56"/>
    </row>
    <row r="63" spans="1:3" x14ac:dyDescent="0.25">
      <c r="A63" t="s">
        <v>399</v>
      </c>
      <c r="B63" s="56">
        <v>1.7</v>
      </c>
      <c r="C63" s="56"/>
    </row>
    <row r="64" spans="1:3" x14ac:dyDescent="0.25">
      <c r="A64" t="s">
        <v>400</v>
      </c>
      <c r="B64" s="56">
        <v>0.5</v>
      </c>
      <c r="C64" s="56"/>
    </row>
    <row r="65" spans="1:3" x14ac:dyDescent="0.25">
      <c r="A65" t="s">
        <v>401</v>
      </c>
      <c r="B65" s="56">
        <v>1.7</v>
      </c>
      <c r="C65" s="56"/>
    </row>
    <row r="66" spans="1:3" x14ac:dyDescent="0.25">
      <c r="A66" t="s">
        <v>402</v>
      </c>
      <c r="B66" s="56">
        <v>2</v>
      </c>
      <c r="C66" s="56"/>
    </row>
    <row r="67" spans="1:3" x14ac:dyDescent="0.25">
      <c r="A67" t="s">
        <v>623</v>
      </c>
      <c r="B67" s="56">
        <v>3</v>
      </c>
      <c r="C67" s="56"/>
    </row>
    <row r="68" spans="1:3" x14ac:dyDescent="0.25">
      <c r="A68" t="s">
        <v>403</v>
      </c>
      <c r="B68" s="56">
        <v>1.3</v>
      </c>
      <c r="C68" s="56"/>
    </row>
    <row r="69" spans="1:3" x14ac:dyDescent="0.25">
      <c r="A69" t="s">
        <v>404</v>
      </c>
      <c r="B69" s="56">
        <v>1.7</v>
      </c>
      <c r="C69" s="56"/>
    </row>
    <row r="70" spans="1:3" x14ac:dyDescent="0.25">
      <c r="A70" t="s">
        <v>405</v>
      </c>
      <c r="B70" s="56">
        <v>1.9</v>
      </c>
      <c r="C70" s="56"/>
    </row>
    <row r="71" spans="1:3" x14ac:dyDescent="0.25">
      <c r="A71" t="s">
        <v>406</v>
      </c>
      <c r="B71" s="56">
        <v>2.1</v>
      </c>
      <c r="C71" s="56"/>
    </row>
    <row r="72" spans="1:3" x14ac:dyDescent="0.25">
      <c r="A72" t="s">
        <v>407</v>
      </c>
      <c r="B72" s="56">
        <v>1.4</v>
      </c>
      <c r="C72" s="56"/>
    </row>
    <row r="73" spans="1:3" x14ac:dyDescent="0.25">
      <c r="A73" t="s">
        <v>408</v>
      </c>
      <c r="B73" s="56">
        <v>1.6</v>
      </c>
      <c r="C73" s="56"/>
    </row>
    <row r="74" spans="1:3" x14ac:dyDescent="0.25">
      <c r="A74" t="s">
        <v>409</v>
      </c>
      <c r="B74" s="56">
        <v>2.7</v>
      </c>
      <c r="C74" s="56"/>
    </row>
    <row r="75" spans="1:3" x14ac:dyDescent="0.25">
      <c r="A75" t="s">
        <v>624</v>
      </c>
      <c r="B75" s="56">
        <v>2.5</v>
      </c>
      <c r="C75" s="56"/>
    </row>
    <row r="76" spans="1:3" x14ac:dyDescent="0.25">
      <c r="A76" t="s">
        <v>410</v>
      </c>
      <c r="B76" s="56">
        <v>2.9</v>
      </c>
      <c r="C76" s="56"/>
    </row>
    <row r="77" spans="1:3" x14ac:dyDescent="0.25">
      <c r="A77" t="s">
        <v>411</v>
      </c>
      <c r="B77" s="56">
        <v>2.9</v>
      </c>
      <c r="C77" s="56"/>
    </row>
    <row r="78" spans="1:3" x14ac:dyDescent="0.25">
      <c r="A78" t="s">
        <v>412</v>
      </c>
      <c r="B78" s="56">
        <v>2.4</v>
      </c>
      <c r="C78" s="56"/>
    </row>
  </sheetData>
  <conditionalFormatting sqref="A3:B5 A7:B194 A6">
    <cfRule type="expression" dxfId="13" priority="13" stopIfTrue="1">
      <formula>OR(RIGHT($A3,1)="3",RIGHT($A3,1)="6",RIGHT($A3,1)="9")</formula>
    </cfRule>
    <cfRule type="expression" dxfId="12" priority="14" stopIfTrue="1">
      <formula>RIGHT($A3,2)="12"</formula>
    </cfRule>
  </conditionalFormatting>
  <conditionalFormatting sqref="A207:B218">
    <cfRule type="expression" dxfId="11" priority="11" stopIfTrue="1">
      <formula>OR(RIGHT($A207,1)="3",RIGHT($A207,1)="6",RIGHT($A207,1)="9")</formula>
    </cfRule>
    <cfRule type="expression" dxfId="10" priority="12" stopIfTrue="1">
      <formula>RIGHT($A207,2)="12"</formula>
    </cfRule>
  </conditionalFormatting>
  <conditionalFormatting sqref="A195:A206">
    <cfRule type="expression" dxfId="9" priority="9" stopIfTrue="1">
      <formula>OR(RIGHT($A195,1)="3",RIGHT($A195,1)="6",RIGHT($A195,1)="9")</formula>
    </cfRule>
    <cfRule type="expression" dxfId="8" priority="10" stopIfTrue="1">
      <formula>RIGHT($A195,2)="12"</formula>
    </cfRule>
  </conditionalFormatting>
  <conditionalFormatting sqref="B195:B206">
    <cfRule type="expression" dxfId="7" priority="7" stopIfTrue="1">
      <formula>OR(RIGHT($A195,1)="3",RIGHT($A195,1)="6",RIGHT($A195,1)="9")</formula>
    </cfRule>
    <cfRule type="expression" dxfId="6" priority="8" stopIfTrue="1">
      <formula>RIGHT($A195,2)="12"</formula>
    </cfRule>
  </conditionalFormatting>
  <conditionalFormatting sqref="A219:B230 A231:A232">
    <cfRule type="expression" dxfId="5" priority="5" stopIfTrue="1">
      <formula>OR(RIGHT($A219,1)="3",RIGHT($A219,1)="6",RIGHT($A219,1)="9")</formula>
    </cfRule>
    <cfRule type="expression" dxfId="4" priority="6" stopIfTrue="1">
      <formula>RIGHT($A219,2)="12"</formula>
    </cfRule>
  </conditionalFormatting>
  <conditionalFormatting sqref="B231">
    <cfRule type="expression" dxfId="3" priority="3" stopIfTrue="1">
      <formula>OR(RIGHT($A231,1)="3",RIGHT($A231,1)="6",RIGHT($A231,1)="9")</formula>
    </cfRule>
    <cfRule type="expression" dxfId="2" priority="4" stopIfTrue="1">
      <formula>RIGHT($A231,2)="12"</formula>
    </cfRule>
  </conditionalFormatting>
  <conditionalFormatting sqref="A233">
    <cfRule type="expression" dxfId="1" priority="1" stopIfTrue="1">
      <formula>OR(RIGHT($A233,1)="3",RIGHT($A233,1)="6",RIGHT($A233,1)="9")</formula>
    </cfRule>
    <cfRule type="expression" dxfId="0" priority="2" stopIfTrue="1">
      <formula>RIGHT($A233,2)="12"</formula>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C9" sqref="C9"/>
    </sheetView>
  </sheetViews>
  <sheetFormatPr defaultColWidth="8.85546875" defaultRowHeight="15" x14ac:dyDescent="0.25"/>
  <sheetData>
    <row r="1" spans="1:5" x14ac:dyDescent="0.25">
      <c r="A1" t="s">
        <v>426</v>
      </c>
    </row>
    <row r="2" spans="1:5" x14ac:dyDescent="0.25">
      <c r="A2" t="s">
        <v>8</v>
      </c>
    </row>
    <row r="3" spans="1:5" ht="26.25" x14ac:dyDescent="0.25">
      <c r="A3" s="52" t="s">
        <v>10</v>
      </c>
      <c r="B3" s="52" t="s">
        <v>427</v>
      </c>
      <c r="C3" s="53" t="s">
        <v>428</v>
      </c>
      <c r="D3" s="53" t="s">
        <v>15</v>
      </c>
      <c r="E3" s="52" t="s">
        <v>12</v>
      </c>
    </row>
    <row r="4" spans="1:5" x14ac:dyDescent="0.25">
      <c r="A4" s="14">
        <v>0.8</v>
      </c>
      <c r="B4" s="14">
        <v>-0.52500000000000002</v>
      </c>
      <c r="C4" s="14">
        <v>-0.69099999999999995</v>
      </c>
      <c r="D4" s="14">
        <v>-1.585</v>
      </c>
      <c r="E4" s="14">
        <v>-1.8109999999999999</v>
      </c>
    </row>
    <row r="5" spans="1:5" x14ac:dyDescent="0.25">
      <c r="A5" t="s">
        <v>429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E25" sqref="E25"/>
    </sheetView>
  </sheetViews>
  <sheetFormatPr defaultColWidth="8.85546875" defaultRowHeight="15" x14ac:dyDescent="0.25"/>
  <sheetData>
    <row r="1" spans="1:2" x14ac:dyDescent="0.25">
      <c r="A1" t="s">
        <v>430</v>
      </c>
    </row>
    <row r="2" spans="1:2" x14ac:dyDescent="0.25">
      <c r="A2" s="64"/>
      <c r="B2" s="64" t="s">
        <v>8</v>
      </c>
    </row>
    <row r="3" spans="1:2" x14ac:dyDescent="0.25">
      <c r="A3" s="65">
        <v>2012</v>
      </c>
      <c r="B3" s="64">
        <v>5.3920000000000003</v>
      </c>
    </row>
    <row r="4" spans="1:2" x14ac:dyDescent="0.25">
      <c r="A4" s="65">
        <v>2013</v>
      </c>
      <c r="B4" s="64">
        <v>5.1239999999999997</v>
      </c>
    </row>
    <row r="5" spans="1:2" x14ac:dyDescent="0.25">
      <c r="A5" s="65">
        <v>2014</v>
      </c>
      <c r="B5" s="64">
        <v>4.6849999999999996</v>
      </c>
    </row>
    <row r="6" spans="1:2" x14ac:dyDescent="0.25">
      <c r="A6" s="65">
        <v>2015</v>
      </c>
      <c r="B6" s="64">
        <v>4.2569999999999997</v>
      </c>
    </row>
    <row r="7" spans="1:2" x14ac:dyDescent="0.25">
      <c r="A7" s="65">
        <v>2016</v>
      </c>
      <c r="B7" s="64">
        <v>4.4000000000000004</v>
      </c>
    </row>
    <row r="8" spans="1:2" x14ac:dyDescent="0.25">
      <c r="A8" s="65">
        <v>2017</v>
      </c>
      <c r="B8" s="64">
        <v>4.7</v>
      </c>
    </row>
    <row r="9" spans="1:2" x14ac:dyDescent="0.25">
      <c r="A9" s="65">
        <v>2018</v>
      </c>
      <c r="B9" s="64">
        <v>4.9000000000000004</v>
      </c>
    </row>
    <row r="10" spans="1:2" x14ac:dyDescent="0.25">
      <c r="A10" s="65">
        <v>2019</v>
      </c>
      <c r="B10" s="64">
        <v>5</v>
      </c>
    </row>
    <row r="11" spans="1:2" ht="16.5" x14ac:dyDescent="0.25">
      <c r="A11" s="60" t="s">
        <v>431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M27" sqref="M27"/>
    </sheetView>
  </sheetViews>
  <sheetFormatPr defaultColWidth="8.85546875" defaultRowHeight="15" x14ac:dyDescent="0.25"/>
  <sheetData>
    <row r="1" spans="1:7" x14ac:dyDescent="0.25">
      <c r="A1" t="s">
        <v>432</v>
      </c>
    </row>
    <row r="2" spans="1:7" x14ac:dyDescent="0.25">
      <c r="A2" t="s">
        <v>8</v>
      </c>
    </row>
    <row r="3" spans="1:7" x14ac:dyDescent="0.25">
      <c r="C3" s="54" t="s">
        <v>433</v>
      </c>
      <c r="D3" s="55" t="s">
        <v>434</v>
      </c>
      <c r="E3" s="55" t="s">
        <v>435</v>
      </c>
      <c r="F3" s="55" t="s">
        <v>436</v>
      </c>
      <c r="G3" s="55" t="s">
        <v>437</v>
      </c>
    </row>
    <row r="4" spans="1:7" x14ac:dyDescent="0.25">
      <c r="B4" s="55">
        <v>2017</v>
      </c>
      <c r="C4" s="56">
        <v>6.8</v>
      </c>
      <c r="D4" s="56">
        <v>6.7</v>
      </c>
      <c r="E4" s="56">
        <v>2</v>
      </c>
      <c r="F4" s="56">
        <v>1.1000000000000001</v>
      </c>
      <c r="G4" s="56">
        <v>1.8</v>
      </c>
    </row>
    <row r="5" spans="1:7" x14ac:dyDescent="0.25">
      <c r="B5" s="55" t="s">
        <v>438</v>
      </c>
      <c r="C5" s="56">
        <v>6.5</v>
      </c>
      <c r="D5" s="56">
        <v>7.6</v>
      </c>
      <c r="E5" s="56">
        <v>2.65</v>
      </c>
      <c r="F5" s="56">
        <v>2</v>
      </c>
      <c r="G5" s="56">
        <v>1.6</v>
      </c>
    </row>
    <row r="6" spans="1:7" x14ac:dyDescent="0.25">
      <c r="A6" t="s">
        <v>439</v>
      </c>
    </row>
    <row r="7" spans="1:7" x14ac:dyDescent="0.25">
      <c r="A7" t="s">
        <v>440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B21" sqref="B21"/>
    </sheetView>
  </sheetViews>
  <sheetFormatPr defaultRowHeight="15" x14ac:dyDescent="0.25"/>
  <cols>
    <col min="1" max="1" width="47.140625" customWidth="1"/>
  </cols>
  <sheetData>
    <row r="1" spans="1:10" ht="15.75" x14ac:dyDescent="0.25">
      <c r="A1" s="68" t="s">
        <v>441</v>
      </c>
      <c r="B1" s="68"/>
      <c r="C1" s="68"/>
      <c r="D1" s="68"/>
      <c r="E1" s="68"/>
      <c r="F1" s="68"/>
      <c r="G1" s="68"/>
      <c r="H1" s="68"/>
    </row>
    <row r="2" spans="1:10" ht="15.75" x14ac:dyDescent="0.25">
      <c r="A2" s="68" t="s">
        <v>442</v>
      </c>
      <c r="B2" s="68"/>
      <c r="C2" s="68"/>
      <c r="D2" s="68"/>
      <c r="E2" s="68"/>
      <c r="F2" s="68"/>
      <c r="G2" s="68"/>
      <c r="H2" s="68"/>
      <c r="J2" s="77" t="s">
        <v>443</v>
      </c>
    </row>
    <row r="3" spans="1:10" ht="15.75" x14ac:dyDescent="0.25">
      <c r="A3" s="68" t="s">
        <v>444</v>
      </c>
      <c r="B3" s="68"/>
      <c r="C3" s="68"/>
      <c r="D3" s="68"/>
      <c r="E3" s="68"/>
      <c r="F3" s="68"/>
      <c r="G3" s="68"/>
      <c r="H3" s="68"/>
    </row>
    <row r="4" spans="1:10" ht="15.75" x14ac:dyDescent="0.25">
      <c r="A4" s="68"/>
      <c r="B4" s="68">
        <v>2017</v>
      </c>
      <c r="C4" s="68">
        <v>2018</v>
      </c>
      <c r="D4" s="68">
        <v>2019</v>
      </c>
      <c r="E4" s="68">
        <v>2020</v>
      </c>
      <c r="F4" s="68">
        <v>2021</v>
      </c>
      <c r="G4" s="68">
        <v>2022</v>
      </c>
      <c r="H4" s="68" t="s">
        <v>445</v>
      </c>
    </row>
    <row r="5" spans="1:10" ht="15.75" x14ac:dyDescent="0.25">
      <c r="A5" s="68" t="s">
        <v>446</v>
      </c>
      <c r="B5" s="68"/>
      <c r="C5" s="68"/>
      <c r="D5" s="68"/>
      <c r="E5" s="68"/>
      <c r="F5" s="68"/>
      <c r="G5" s="68"/>
      <c r="H5" s="68"/>
    </row>
    <row r="6" spans="1:10" ht="18" x14ac:dyDescent="0.25">
      <c r="A6" s="68" t="s">
        <v>626</v>
      </c>
      <c r="B6" s="66">
        <v>2.1</v>
      </c>
      <c r="C6" s="66">
        <v>2</v>
      </c>
      <c r="D6" s="66">
        <v>1.7</v>
      </c>
      <c r="E6" s="66">
        <v>1.7</v>
      </c>
      <c r="F6" s="66">
        <v>1.8</v>
      </c>
      <c r="G6" s="66" t="s">
        <v>447</v>
      </c>
      <c r="H6" s="66" t="s">
        <v>447</v>
      </c>
    </row>
    <row r="7" spans="1:10" ht="18" x14ac:dyDescent="0.25">
      <c r="A7" s="68" t="s">
        <v>628</v>
      </c>
      <c r="B7" s="66">
        <v>3</v>
      </c>
      <c r="C7" s="66">
        <v>2.1</v>
      </c>
      <c r="D7" s="66">
        <v>1.6</v>
      </c>
      <c r="E7" s="66">
        <v>1.7</v>
      </c>
      <c r="F7" s="66">
        <v>1.7</v>
      </c>
      <c r="G7" s="66">
        <v>1.8</v>
      </c>
      <c r="H7" s="66">
        <v>2</v>
      </c>
    </row>
    <row r="8" spans="1:10" ht="15.75" x14ac:dyDescent="0.25">
      <c r="A8" s="68" t="s">
        <v>448</v>
      </c>
      <c r="B8" s="66">
        <v>3</v>
      </c>
      <c r="C8" s="66">
        <v>2.2000000000000002</v>
      </c>
      <c r="D8" s="66">
        <v>1.6</v>
      </c>
      <c r="E8" s="66">
        <v>1.7</v>
      </c>
      <c r="F8" s="66">
        <v>1.6</v>
      </c>
      <c r="G8" s="66">
        <v>1.8</v>
      </c>
      <c r="H8" s="66">
        <v>2</v>
      </c>
    </row>
    <row r="9" spans="1:10" ht="15.75" x14ac:dyDescent="0.25">
      <c r="A9" s="68" t="s">
        <v>449</v>
      </c>
      <c r="B9" s="66"/>
      <c r="C9" s="66"/>
      <c r="D9" s="66"/>
      <c r="E9" s="66"/>
      <c r="F9" s="66"/>
      <c r="G9" s="66"/>
      <c r="H9" s="66"/>
    </row>
    <row r="10" spans="1:10" ht="18" x14ac:dyDescent="0.25">
      <c r="A10" s="68" t="s">
        <v>626</v>
      </c>
      <c r="B10" s="66">
        <v>2.2000000000000002</v>
      </c>
      <c r="C10" s="66">
        <v>2</v>
      </c>
      <c r="D10" s="66">
        <v>1.8</v>
      </c>
      <c r="E10" s="66">
        <v>2.1</v>
      </c>
      <c r="F10" s="66">
        <v>2</v>
      </c>
      <c r="G10" s="66" t="s">
        <v>447</v>
      </c>
      <c r="H10" s="66" t="s">
        <v>447</v>
      </c>
    </row>
    <row r="11" spans="1:10" ht="18" x14ac:dyDescent="0.25">
      <c r="A11" s="68" t="s">
        <v>628</v>
      </c>
      <c r="B11" s="66">
        <v>2.4</v>
      </c>
      <c r="C11" s="66">
        <v>1.9</v>
      </c>
      <c r="D11" s="66">
        <v>1.8</v>
      </c>
      <c r="E11" s="66">
        <v>2</v>
      </c>
      <c r="F11" s="66">
        <v>1.9</v>
      </c>
      <c r="G11" s="66">
        <v>1.9</v>
      </c>
      <c r="H11" s="66">
        <v>2</v>
      </c>
    </row>
    <row r="12" spans="1:10" ht="15.75" x14ac:dyDescent="0.25">
      <c r="A12" s="68" t="s">
        <v>448</v>
      </c>
      <c r="B12" s="66">
        <v>2.2000000000000002</v>
      </c>
      <c r="C12" s="66">
        <v>1.8</v>
      </c>
      <c r="D12" s="66">
        <v>1.9</v>
      </c>
      <c r="E12" s="66">
        <v>2</v>
      </c>
      <c r="F12" s="66">
        <v>2</v>
      </c>
      <c r="G12" s="66">
        <v>1.9</v>
      </c>
      <c r="H12" s="66">
        <v>2</v>
      </c>
    </row>
    <row r="13" spans="1:10" ht="15.75" x14ac:dyDescent="0.25">
      <c r="A13" s="68" t="s">
        <v>450</v>
      </c>
      <c r="B13" s="66"/>
      <c r="C13" s="66"/>
      <c r="D13" s="66"/>
      <c r="E13" s="66"/>
      <c r="F13" s="66"/>
      <c r="G13" s="66"/>
      <c r="H13" s="66"/>
    </row>
    <row r="14" spans="1:10" ht="18" x14ac:dyDescent="0.25">
      <c r="A14" s="68" t="s">
        <v>626</v>
      </c>
      <c r="B14" s="66">
        <v>4.3</v>
      </c>
      <c r="C14" s="66">
        <v>4</v>
      </c>
      <c r="D14" s="66">
        <v>3.5</v>
      </c>
      <c r="E14" s="66">
        <v>3.8</v>
      </c>
      <c r="F14" s="66">
        <v>3.8</v>
      </c>
      <c r="G14" s="66" t="s">
        <v>447</v>
      </c>
      <c r="H14" s="66" t="s">
        <v>447</v>
      </c>
    </row>
    <row r="15" spans="1:10" ht="18" x14ac:dyDescent="0.25">
      <c r="A15" s="68" t="s">
        <v>628</v>
      </c>
      <c r="B15" s="66">
        <v>5.5</v>
      </c>
      <c r="C15" s="66">
        <v>4.0999999999999996</v>
      </c>
      <c r="D15" s="66">
        <v>3.4</v>
      </c>
      <c r="E15" s="66">
        <v>3.7</v>
      </c>
      <c r="F15" s="66">
        <v>3.6</v>
      </c>
      <c r="G15" s="66">
        <v>3.8</v>
      </c>
      <c r="H15" s="66">
        <v>4</v>
      </c>
    </row>
    <row r="16" spans="1:10" ht="15.75" x14ac:dyDescent="0.25">
      <c r="A16" s="68" t="s">
        <v>448</v>
      </c>
      <c r="B16" s="66">
        <v>5.2</v>
      </c>
      <c r="C16" s="66">
        <v>4</v>
      </c>
      <c r="D16" s="66">
        <v>3.5</v>
      </c>
      <c r="E16" s="66">
        <v>3.8</v>
      </c>
      <c r="F16" s="66">
        <v>3.6</v>
      </c>
      <c r="G16" s="66">
        <v>3.8</v>
      </c>
      <c r="H16" s="66">
        <v>4</v>
      </c>
    </row>
    <row r="17" spans="1:18" ht="15.75" x14ac:dyDescent="0.25">
      <c r="A17" s="68" t="s">
        <v>451</v>
      </c>
      <c r="B17" s="68"/>
      <c r="C17" s="68"/>
      <c r="D17" s="68"/>
      <c r="E17" s="68"/>
      <c r="F17" s="68"/>
      <c r="G17" s="68"/>
      <c r="H17" s="68"/>
    </row>
    <row r="18" spans="1:18" ht="18" x14ac:dyDescent="0.25">
      <c r="A18" s="68" t="s">
        <v>626</v>
      </c>
      <c r="B18" s="67">
        <v>2120</v>
      </c>
      <c r="C18" s="67">
        <v>2205</v>
      </c>
      <c r="D18" s="67">
        <v>2282</v>
      </c>
      <c r="E18" s="67">
        <v>2369</v>
      </c>
      <c r="F18" s="67">
        <v>2459</v>
      </c>
      <c r="G18" s="68" t="s">
        <v>447</v>
      </c>
      <c r="H18" s="68" t="s">
        <v>447</v>
      </c>
    </row>
    <row r="19" spans="1:18" ht="18" x14ac:dyDescent="0.25">
      <c r="A19" s="68" t="s">
        <v>628</v>
      </c>
      <c r="B19" s="67">
        <v>2146</v>
      </c>
      <c r="C19" s="67">
        <v>2234</v>
      </c>
      <c r="D19" s="67">
        <v>2311</v>
      </c>
      <c r="E19" s="67">
        <v>2397</v>
      </c>
      <c r="F19" s="67">
        <v>2483</v>
      </c>
      <c r="G19" s="67">
        <v>2577</v>
      </c>
      <c r="H19" s="68"/>
    </row>
    <row r="20" spans="1:18" ht="15.75" x14ac:dyDescent="0.25">
      <c r="A20" s="68" t="s">
        <v>448</v>
      </c>
      <c r="B20" s="67">
        <v>2142</v>
      </c>
      <c r="C20" s="67">
        <v>2228</v>
      </c>
      <c r="D20" s="67">
        <v>2306</v>
      </c>
      <c r="E20" s="67">
        <v>2394</v>
      </c>
      <c r="F20" s="67">
        <v>2481</v>
      </c>
      <c r="G20" s="67">
        <v>2575</v>
      </c>
      <c r="H20" s="68"/>
    </row>
    <row r="21" spans="1:18" ht="15.75" x14ac:dyDescent="0.25">
      <c r="A21" s="68" t="s">
        <v>452</v>
      </c>
      <c r="B21" s="68">
        <v>22</v>
      </c>
      <c r="C21" s="68">
        <v>23</v>
      </c>
      <c r="D21" s="68">
        <v>24</v>
      </c>
      <c r="E21" s="68">
        <v>25</v>
      </c>
      <c r="F21" s="68">
        <v>22</v>
      </c>
      <c r="G21" s="68" t="s">
        <v>447</v>
      </c>
      <c r="H21" s="68" t="s">
        <v>447</v>
      </c>
    </row>
    <row r="22" spans="1:18" ht="15.75" x14ac:dyDescent="0.25">
      <c r="A22" s="68" t="s">
        <v>453</v>
      </c>
      <c r="B22" s="68">
        <v>-5</v>
      </c>
      <c r="C22" s="68">
        <v>-6</v>
      </c>
      <c r="D22" s="68">
        <v>-5</v>
      </c>
      <c r="E22" s="68">
        <v>-3</v>
      </c>
      <c r="F22" s="68">
        <v>-2</v>
      </c>
      <c r="G22" s="68">
        <v>-2</v>
      </c>
      <c r="H22" s="68">
        <v>-4</v>
      </c>
    </row>
    <row r="23" spans="1:18" ht="18" x14ac:dyDescent="0.25">
      <c r="A23" s="68" t="s">
        <v>627</v>
      </c>
      <c r="B23" s="68"/>
      <c r="C23" s="68"/>
      <c r="D23" s="68"/>
      <c r="E23" s="68"/>
      <c r="F23" s="68"/>
      <c r="G23" s="68"/>
      <c r="H23" s="68"/>
    </row>
    <row r="24" spans="1:18" ht="15.75" x14ac:dyDescent="0.25">
      <c r="A24" s="78" t="s">
        <v>454</v>
      </c>
      <c r="B24" s="78"/>
      <c r="C24" s="78"/>
      <c r="D24" s="78"/>
      <c r="E24" s="78"/>
      <c r="F24" s="78"/>
      <c r="G24" s="78"/>
      <c r="H24" s="78"/>
      <c r="I24" s="78"/>
      <c r="J24" s="78"/>
      <c r="K24" s="78"/>
      <c r="L24" s="78"/>
      <c r="M24" s="78"/>
      <c r="N24" s="78"/>
      <c r="O24" s="78"/>
      <c r="P24" s="78"/>
      <c r="Q24" s="78"/>
      <c r="R24" s="78"/>
    </row>
  </sheetData>
  <mergeCells count="1">
    <mergeCell ref="A24:R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sqref="A1:XFD1"/>
    </sheetView>
  </sheetViews>
  <sheetFormatPr defaultRowHeight="15" x14ac:dyDescent="0.25"/>
  <cols>
    <col min="1" max="1" width="19.7109375" customWidth="1"/>
  </cols>
  <sheetData>
    <row r="1" spans="1:9" ht="18" x14ac:dyDescent="0.3">
      <c r="A1" s="71" t="s">
        <v>455</v>
      </c>
      <c r="B1" s="70"/>
      <c r="C1" s="70"/>
      <c r="D1" s="70"/>
      <c r="E1" s="70"/>
      <c r="F1" s="70"/>
      <c r="G1" s="70"/>
    </row>
    <row r="2" spans="1:9" ht="17.25" x14ac:dyDescent="0.25">
      <c r="A2" s="72" t="s">
        <v>456</v>
      </c>
      <c r="B2" s="70"/>
      <c r="C2" s="70"/>
      <c r="D2" s="70"/>
      <c r="E2" s="70"/>
      <c r="F2" s="70"/>
      <c r="G2" s="70"/>
    </row>
    <row r="3" spans="1:9" ht="15.75" x14ac:dyDescent="0.25">
      <c r="A3" s="75"/>
      <c r="B3" s="73" t="s">
        <v>457</v>
      </c>
      <c r="C3" s="73" t="s">
        <v>458</v>
      </c>
      <c r="D3" s="73" t="s">
        <v>459</v>
      </c>
      <c r="E3" s="73" t="s">
        <v>460</v>
      </c>
      <c r="F3" s="73" t="s">
        <v>461</v>
      </c>
      <c r="G3" s="73" t="s">
        <v>462</v>
      </c>
    </row>
    <row r="4" spans="1:9" ht="15.75" x14ac:dyDescent="0.25">
      <c r="A4" s="74" t="s">
        <v>463</v>
      </c>
      <c r="B4" s="74" t="s">
        <v>464</v>
      </c>
      <c r="C4" s="74" t="s">
        <v>465</v>
      </c>
      <c r="D4" s="74" t="s">
        <v>466</v>
      </c>
      <c r="E4" s="74" t="s">
        <v>467</v>
      </c>
      <c r="F4" s="74" t="s">
        <v>468</v>
      </c>
      <c r="G4" s="74" t="s">
        <v>469</v>
      </c>
    </row>
    <row r="5" spans="1:9" ht="15.75" x14ac:dyDescent="0.25">
      <c r="A5" s="73" t="s">
        <v>470</v>
      </c>
      <c r="B5" s="73" t="s">
        <v>471</v>
      </c>
      <c r="C5" s="73" t="s">
        <v>472</v>
      </c>
      <c r="D5" s="73" t="s">
        <v>472</v>
      </c>
      <c r="E5" s="73" t="s">
        <v>472</v>
      </c>
      <c r="F5" s="73" t="s">
        <v>472</v>
      </c>
      <c r="G5" s="73" t="s">
        <v>472</v>
      </c>
    </row>
    <row r="6" spans="1:9" ht="15.75" x14ac:dyDescent="0.25">
      <c r="A6" s="74" t="s">
        <v>473</v>
      </c>
      <c r="B6" s="76" t="s">
        <v>474</v>
      </c>
      <c r="C6" s="76" t="s">
        <v>475</v>
      </c>
      <c r="D6" s="76" t="s">
        <v>476</v>
      </c>
      <c r="E6" s="76" t="s">
        <v>477</v>
      </c>
      <c r="F6" s="76" t="s">
        <v>478</v>
      </c>
      <c r="G6" s="76" t="s">
        <v>479</v>
      </c>
    </row>
    <row r="7" spans="1:9" ht="15.75" x14ac:dyDescent="0.25">
      <c r="A7" s="73" t="s">
        <v>480</v>
      </c>
      <c r="B7" s="76"/>
      <c r="C7" s="76"/>
      <c r="D7" s="76"/>
      <c r="E7" s="76"/>
      <c r="F7" s="76"/>
      <c r="G7" s="76"/>
    </row>
    <row r="8" spans="1:9" ht="15.75" x14ac:dyDescent="0.25">
      <c r="A8" s="73" t="s">
        <v>481</v>
      </c>
      <c r="B8" s="73" t="s">
        <v>472</v>
      </c>
      <c r="C8" s="73" t="s">
        <v>482</v>
      </c>
      <c r="D8" s="73" t="s">
        <v>483</v>
      </c>
      <c r="E8" s="73" t="s">
        <v>484</v>
      </c>
      <c r="F8" s="73" t="s">
        <v>485</v>
      </c>
      <c r="G8" s="73" t="s">
        <v>485</v>
      </c>
    </row>
    <row r="9" spans="1:9" ht="15.75" x14ac:dyDescent="0.25">
      <c r="A9" s="74" t="s">
        <v>486</v>
      </c>
      <c r="B9" s="74" t="s">
        <v>487</v>
      </c>
      <c r="C9" s="74" t="s">
        <v>488</v>
      </c>
      <c r="D9" s="74" t="s">
        <v>489</v>
      </c>
      <c r="E9" s="74" t="s">
        <v>489</v>
      </c>
      <c r="F9" s="74" t="s">
        <v>490</v>
      </c>
      <c r="G9" s="74" t="s">
        <v>491</v>
      </c>
    </row>
    <row r="10" spans="1:9" ht="15.75" x14ac:dyDescent="0.25">
      <c r="A10" s="73" t="s">
        <v>492</v>
      </c>
      <c r="B10" s="73" t="s">
        <v>493</v>
      </c>
      <c r="C10" s="73" t="s">
        <v>494</v>
      </c>
      <c r="D10" s="73" t="s">
        <v>495</v>
      </c>
      <c r="E10" s="73" t="s">
        <v>496</v>
      </c>
      <c r="F10" s="73" t="s">
        <v>497</v>
      </c>
      <c r="G10" s="73" t="s">
        <v>498</v>
      </c>
    </row>
    <row r="11" spans="1:9" ht="15.75" x14ac:dyDescent="0.25">
      <c r="A11" s="73" t="s">
        <v>499</v>
      </c>
      <c r="B11" s="73"/>
      <c r="C11" s="73"/>
      <c r="D11" s="73"/>
      <c r="E11" s="73"/>
      <c r="F11" s="73"/>
      <c r="G11" s="73"/>
    </row>
    <row r="12" spans="1:9" ht="15.75" x14ac:dyDescent="0.25">
      <c r="A12" s="73" t="s">
        <v>500</v>
      </c>
      <c r="B12" s="73" t="s">
        <v>501</v>
      </c>
      <c r="C12" s="73" t="s">
        <v>498</v>
      </c>
      <c r="D12" s="73" t="s">
        <v>502</v>
      </c>
      <c r="E12" s="73" t="s">
        <v>498</v>
      </c>
      <c r="F12" s="73" t="s">
        <v>503</v>
      </c>
      <c r="G12" s="73" t="s">
        <v>498</v>
      </c>
    </row>
    <row r="13" spans="1:9" ht="15.75" x14ac:dyDescent="0.25">
      <c r="A13" s="73" t="s">
        <v>504</v>
      </c>
      <c r="B13" s="73" t="s">
        <v>501</v>
      </c>
      <c r="C13" s="73" t="s">
        <v>505</v>
      </c>
      <c r="D13" s="73" t="s">
        <v>506</v>
      </c>
      <c r="E13" s="73" t="s">
        <v>507</v>
      </c>
      <c r="F13" s="73" t="s">
        <v>507</v>
      </c>
      <c r="G13" s="73" t="s">
        <v>496</v>
      </c>
    </row>
    <row r="14" spans="1:9" ht="15.75" x14ac:dyDescent="0.25">
      <c r="A14" s="73" t="s">
        <v>508</v>
      </c>
      <c r="B14" s="73" t="s">
        <v>502</v>
      </c>
      <c r="C14" s="73" t="s">
        <v>507</v>
      </c>
      <c r="D14" s="73" t="s">
        <v>506</v>
      </c>
      <c r="E14" s="73" t="s">
        <v>509</v>
      </c>
      <c r="F14" s="73" t="s">
        <v>510</v>
      </c>
      <c r="G14" s="73" t="s">
        <v>511</v>
      </c>
    </row>
    <row r="15" spans="1:9" ht="15.75" x14ac:dyDescent="0.25">
      <c r="A15" s="73" t="s">
        <v>512</v>
      </c>
      <c r="B15" s="73" t="s">
        <v>513</v>
      </c>
      <c r="C15" s="73" t="s">
        <v>514</v>
      </c>
      <c r="D15" s="73" t="s">
        <v>515</v>
      </c>
      <c r="E15" s="73" t="s">
        <v>515</v>
      </c>
      <c r="F15" s="73" t="s">
        <v>506</v>
      </c>
      <c r="G15" s="73" t="s">
        <v>511</v>
      </c>
    </row>
    <row r="16" spans="1:9" ht="15.75" x14ac:dyDescent="0.25">
      <c r="A16" s="73" t="s">
        <v>516</v>
      </c>
      <c r="B16" s="73" t="s">
        <v>517</v>
      </c>
      <c r="C16" s="73" t="s">
        <v>496</v>
      </c>
      <c r="D16" s="73" t="s">
        <v>518</v>
      </c>
      <c r="E16" s="73" t="s">
        <v>518</v>
      </c>
      <c r="F16" s="73" t="s">
        <v>519</v>
      </c>
      <c r="G16" s="73" t="s">
        <v>520</v>
      </c>
      <c r="H16" s="68"/>
      <c r="I16" s="68"/>
    </row>
    <row r="17" spans="1:9" ht="15.75" x14ac:dyDescent="0.25">
      <c r="A17" s="73" t="s">
        <v>521</v>
      </c>
      <c r="B17" s="73" t="s">
        <v>522</v>
      </c>
      <c r="C17" s="73" t="s">
        <v>523</v>
      </c>
      <c r="D17" s="73" t="s">
        <v>524</v>
      </c>
      <c r="E17" s="73" t="s">
        <v>525</v>
      </c>
      <c r="F17" s="73" t="s">
        <v>526</v>
      </c>
      <c r="G17" s="73" t="s">
        <v>527</v>
      </c>
      <c r="H17" s="68"/>
      <c r="I17" s="68"/>
    </row>
    <row r="18" spans="1:9" ht="15.75" x14ac:dyDescent="0.25">
      <c r="A18" s="74" t="s">
        <v>528</v>
      </c>
      <c r="B18" s="74" t="s">
        <v>529</v>
      </c>
      <c r="C18" s="74" t="s">
        <v>530</v>
      </c>
      <c r="D18" s="74" t="s">
        <v>531</v>
      </c>
      <c r="E18" s="74" t="s">
        <v>532</v>
      </c>
      <c r="F18" s="74" t="s">
        <v>533</v>
      </c>
      <c r="G18" s="74" t="s">
        <v>524</v>
      </c>
      <c r="H18" s="68"/>
      <c r="I18" s="68"/>
    </row>
    <row r="19" spans="1:9" ht="15.75" x14ac:dyDescent="0.25">
      <c r="A19" s="74" t="s">
        <v>534</v>
      </c>
      <c r="B19" s="74" t="s">
        <v>535</v>
      </c>
      <c r="C19" s="74" t="s">
        <v>536</v>
      </c>
      <c r="D19" s="74" t="s">
        <v>537</v>
      </c>
      <c r="E19" s="74" t="s">
        <v>468</v>
      </c>
      <c r="F19" s="74" t="s">
        <v>538</v>
      </c>
      <c r="G19" s="74" t="s">
        <v>539</v>
      </c>
      <c r="H19" s="68"/>
      <c r="I19" s="68"/>
    </row>
    <row r="20" spans="1:9" ht="15.75" x14ac:dyDescent="0.25">
      <c r="A20" s="73" t="s">
        <v>540</v>
      </c>
      <c r="B20" s="73"/>
      <c r="C20" s="73" t="s">
        <v>527</v>
      </c>
      <c r="D20" s="73" t="s">
        <v>527</v>
      </c>
      <c r="E20" s="73" t="s">
        <v>527</v>
      </c>
      <c r="F20" s="73" t="s">
        <v>527</v>
      </c>
      <c r="G20" s="73" t="s">
        <v>527</v>
      </c>
      <c r="H20" s="68"/>
      <c r="I20" s="68"/>
    </row>
    <row r="21" spans="1:9" ht="15.75" x14ac:dyDescent="0.25">
      <c r="A21" s="69" t="s">
        <v>541</v>
      </c>
      <c r="B21" s="69" t="s">
        <v>535</v>
      </c>
      <c r="C21" s="69" t="s">
        <v>542</v>
      </c>
      <c r="D21" s="69" t="s">
        <v>543</v>
      </c>
      <c r="E21" s="69" t="s">
        <v>544</v>
      </c>
      <c r="F21" s="69" t="s">
        <v>477</v>
      </c>
      <c r="G21" s="69" t="s">
        <v>545</v>
      </c>
      <c r="H21" s="69"/>
      <c r="I21" s="77"/>
    </row>
    <row r="22" spans="1:9" ht="15.75" x14ac:dyDescent="0.25">
      <c r="A22" s="69" t="s">
        <v>546</v>
      </c>
      <c r="B22" s="69" t="s">
        <v>547</v>
      </c>
      <c r="C22" s="69" t="s">
        <v>548</v>
      </c>
      <c r="D22" s="69" t="s">
        <v>549</v>
      </c>
      <c r="E22" s="69" t="s">
        <v>550</v>
      </c>
      <c r="F22" s="69" t="s">
        <v>551</v>
      </c>
      <c r="G22" s="69" t="s">
        <v>552</v>
      </c>
      <c r="H22" s="69"/>
      <c r="I22" s="68"/>
    </row>
    <row r="23" spans="1:9" ht="16.5" x14ac:dyDescent="0.25">
      <c r="A23" s="93" t="s">
        <v>629</v>
      </c>
      <c r="B23" s="11"/>
      <c r="C23" s="11"/>
      <c r="D23" s="11"/>
      <c r="E23" s="11"/>
      <c r="F23" s="11"/>
      <c r="G23" s="11"/>
      <c r="H23" s="11"/>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workbookViewId="0">
      <selection activeCell="E48" sqref="E48"/>
    </sheetView>
  </sheetViews>
  <sheetFormatPr defaultColWidth="8.85546875" defaultRowHeight="15" x14ac:dyDescent="0.25"/>
  <sheetData>
    <row r="1" spans="1:10" x14ac:dyDescent="0.25">
      <c r="A1" t="s">
        <v>553</v>
      </c>
    </row>
    <row r="2" spans="1:10" x14ac:dyDescent="0.25">
      <c r="A2" s="22"/>
      <c r="B2" s="22" t="s">
        <v>8</v>
      </c>
      <c r="C2" s="22"/>
    </row>
    <row r="3" spans="1:10" x14ac:dyDescent="0.25">
      <c r="A3">
        <v>1966</v>
      </c>
      <c r="B3" s="22">
        <v>27.3</v>
      </c>
      <c r="C3" s="22"/>
    </row>
    <row r="4" spans="1:10" x14ac:dyDescent="0.25">
      <c r="A4">
        <v>1967</v>
      </c>
      <c r="B4" s="22">
        <v>26.9</v>
      </c>
      <c r="C4" s="22"/>
      <c r="D4" s="22"/>
      <c r="E4" s="22"/>
      <c r="F4" s="22"/>
      <c r="G4" s="22"/>
      <c r="H4" s="57"/>
      <c r="I4" s="22"/>
      <c r="J4" s="22"/>
    </row>
    <row r="5" spans="1:10" x14ac:dyDescent="0.25">
      <c r="A5">
        <v>1968</v>
      </c>
      <c r="B5" s="22">
        <v>25.5</v>
      </c>
      <c r="C5" s="22"/>
      <c r="D5" s="56"/>
      <c r="E5" s="56"/>
      <c r="F5" s="56"/>
      <c r="G5" s="56"/>
      <c r="H5" s="58"/>
      <c r="J5" s="56"/>
    </row>
    <row r="6" spans="1:10" x14ac:dyDescent="0.25">
      <c r="A6">
        <v>1969</v>
      </c>
      <c r="B6" s="22">
        <v>23</v>
      </c>
      <c r="C6" s="22"/>
      <c r="D6" s="56"/>
      <c r="E6" s="56"/>
      <c r="F6" s="56"/>
      <c r="G6" s="56"/>
      <c r="H6" s="58"/>
      <c r="J6" s="56"/>
    </row>
    <row r="7" spans="1:10" x14ac:dyDescent="0.25">
      <c r="A7">
        <v>1970</v>
      </c>
      <c r="B7" s="22">
        <v>22.5</v>
      </c>
      <c r="C7" s="22"/>
      <c r="D7" s="56"/>
      <c r="E7" s="56"/>
      <c r="F7" s="56"/>
      <c r="G7" s="56"/>
      <c r="H7" s="58"/>
      <c r="J7" s="56"/>
    </row>
    <row r="8" spans="1:10" x14ac:dyDescent="0.25">
      <c r="A8">
        <v>1971</v>
      </c>
      <c r="B8" s="22">
        <v>22.4</v>
      </c>
      <c r="C8" s="22"/>
      <c r="D8" s="56"/>
      <c r="E8" s="56"/>
      <c r="F8" s="56"/>
      <c r="G8" s="56"/>
      <c r="H8" s="58"/>
      <c r="J8" s="56"/>
    </row>
    <row r="9" spans="1:10" x14ac:dyDescent="0.25">
      <c r="A9">
        <v>1972</v>
      </c>
      <c r="B9" s="22">
        <v>21.8</v>
      </c>
      <c r="C9" s="22"/>
      <c r="D9" s="56"/>
      <c r="E9" s="56"/>
      <c r="F9" s="56"/>
      <c r="G9" s="56"/>
      <c r="H9" s="58"/>
      <c r="J9" s="56"/>
    </row>
    <row r="10" spans="1:10" x14ac:dyDescent="0.25">
      <c r="A10">
        <v>1973</v>
      </c>
      <c r="B10" s="22">
        <v>20.3</v>
      </c>
      <c r="C10" s="22"/>
      <c r="D10" s="56"/>
      <c r="E10" s="56"/>
      <c r="F10" s="56"/>
      <c r="G10" s="56"/>
      <c r="H10" s="58"/>
    </row>
    <row r="11" spans="1:10" x14ac:dyDescent="0.25">
      <c r="A11">
        <v>1974</v>
      </c>
      <c r="B11" s="22">
        <v>18.399999999999999</v>
      </c>
      <c r="C11" s="22"/>
      <c r="D11" s="56"/>
      <c r="E11" s="56"/>
      <c r="F11" s="56"/>
      <c r="H11" s="58"/>
    </row>
    <row r="12" spans="1:10" x14ac:dyDescent="0.25">
      <c r="A12">
        <v>1975</v>
      </c>
      <c r="B12" s="22">
        <v>19.899999999999999</v>
      </c>
      <c r="C12" s="22"/>
    </row>
    <row r="13" spans="1:10" x14ac:dyDescent="0.25">
      <c r="A13">
        <v>1976</v>
      </c>
      <c r="B13" s="22">
        <v>20.8</v>
      </c>
      <c r="C13" s="22"/>
    </row>
    <row r="14" spans="1:10" x14ac:dyDescent="0.25">
      <c r="A14">
        <v>1977</v>
      </c>
      <c r="B14" s="22">
        <v>23.7</v>
      </c>
      <c r="C14" s="22"/>
    </row>
    <row r="15" spans="1:10" x14ac:dyDescent="0.25">
      <c r="A15">
        <v>1978</v>
      </c>
      <c r="B15" s="22">
        <v>26.7</v>
      </c>
      <c r="C15" s="22"/>
    </row>
    <row r="16" spans="1:10" x14ac:dyDescent="0.25">
      <c r="A16">
        <v>1979</v>
      </c>
      <c r="B16" s="22">
        <v>27.7</v>
      </c>
      <c r="C16" s="22"/>
    </row>
    <row r="17" spans="1:3" x14ac:dyDescent="0.25">
      <c r="A17">
        <v>1980</v>
      </c>
      <c r="B17" s="22">
        <v>29.2</v>
      </c>
      <c r="C17" s="22"/>
    </row>
    <row r="18" spans="1:3" x14ac:dyDescent="0.25">
      <c r="A18">
        <v>1981</v>
      </c>
      <c r="B18" s="22">
        <v>29.3</v>
      </c>
      <c r="C18" s="22"/>
    </row>
    <row r="19" spans="1:3" x14ac:dyDescent="0.25">
      <c r="A19">
        <v>1982</v>
      </c>
      <c r="B19" s="22">
        <v>35.299999999999997</v>
      </c>
      <c r="C19" s="22"/>
    </row>
    <row r="20" spans="1:3" x14ac:dyDescent="0.25">
      <c r="A20">
        <v>1983</v>
      </c>
      <c r="B20" s="22">
        <v>37.5</v>
      </c>
      <c r="C20" s="22"/>
    </row>
    <row r="21" spans="1:3" x14ac:dyDescent="0.25">
      <c r="A21">
        <v>1984</v>
      </c>
      <c r="B21" s="22">
        <v>42.2</v>
      </c>
      <c r="C21" s="22"/>
    </row>
    <row r="22" spans="1:3" x14ac:dyDescent="0.25">
      <c r="A22">
        <v>1985</v>
      </c>
      <c r="B22" s="22">
        <v>45.7</v>
      </c>
      <c r="C22" s="22"/>
    </row>
    <row r="23" spans="1:3" x14ac:dyDescent="0.25">
      <c r="A23">
        <v>1986</v>
      </c>
      <c r="B23" s="22">
        <v>49.1</v>
      </c>
      <c r="C23" s="22"/>
    </row>
    <row r="24" spans="1:3" x14ac:dyDescent="0.25">
      <c r="A24">
        <v>1987</v>
      </c>
      <c r="B24" s="22">
        <v>50.1</v>
      </c>
      <c r="C24" s="22"/>
    </row>
    <row r="25" spans="1:3" x14ac:dyDescent="0.25">
      <c r="A25">
        <v>1988</v>
      </c>
      <c r="B25" s="22">
        <v>50.4</v>
      </c>
      <c r="C25" s="22"/>
    </row>
    <row r="26" spans="1:3" x14ac:dyDescent="0.25">
      <c r="A26">
        <v>1989</v>
      </c>
      <c r="B26" s="22">
        <v>51.4</v>
      </c>
      <c r="C26" s="22"/>
    </row>
    <row r="27" spans="1:3" x14ac:dyDescent="0.25">
      <c r="A27">
        <v>1990</v>
      </c>
      <c r="B27">
        <v>54.5</v>
      </c>
      <c r="C27" s="22"/>
    </row>
    <row r="28" spans="1:3" x14ac:dyDescent="0.25">
      <c r="A28">
        <v>1991</v>
      </c>
      <c r="B28">
        <v>58.6</v>
      </c>
      <c r="C28" s="22"/>
    </row>
    <row r="29" spans="1:3" x14ac:dyDescent="0.25">
      <c r="A29">
        <v>1992</v>
      </c>
      <c r="B29">
        <v>62.7</v>
      </c>
      <c r="C29" s="22"/>
    </row>
    <row r="30" spans="1:3" x14ac:dyDescent="0.25">
      <c r="A30">
        <v>1993</v>
      </c>
      <c r="B30">
        <v>65.5</v>
      </c>
    </row>
    <row r="31" spans="1:3" x14ac:dyDescent="0.25">
      <c r="A31">
        <v>1994</v>
      </c>
      <c r="B31">
        <v>66.400000000000006</v>
      </c>
    </row>
    <row r="32" spans="1:3" x14ac:dyDescent="0.25">
      <c r="A32">
        <v>1995</v>
      </c>
      <c r="B32">
        <v>66.8</v>
      </c>
    </row>
    <row r="33" spans="1:2" x14ac:dyDescent="0.25">
      <c r="A33">
        <v>1996</v>
      </c>
      <c r="B33">
        <v>65.7</v>
      </c>
    </row>
    <row r="34" spans="1:2" x14ac:dyDescent="0.25">
      <c r="A34">
        <v>1997</v>
      </c>
      <c r="B34">
        <v>61.9</v>
      </c>
    </row>
    <row r="35" spans="1:2" x14ac:dyDescent="0.25">
      <c r="A35">
        <v>1998</v>
      </c>
      <c r="B35">
        <v>59.1</v>
      </c>
    </row>
    <row r="36" spans="1:2" x14ac:dyDescent="0.25">
      <c r="A36">
        <v>1999</v>
      </c>
      <c r="B36">
        <v>53.7</v>
      </c>
    </row>
    <row r="37" spans="1:2" x14ac:dyDescent="0.25">
      <c r="A37">
        <v>2000</v>
      </c>
      <c r="B37">
        <v>47.2</v>
      </c>
    </row>
    <row r="38" spans="1:2" x14ac:dyDescent="0.25">
      <c r="A38">
        <v>2001</v>
      </c>
      <c r="B38">
        <v>44.9</v>
      </c>
    </row>
    <row r="39" spans="1:2" x14ac:dyDescent="0.25">
      <c r="A39">
        <v>2002</v>
      </c>
      <c r="B39">
        <v>42.5</v>
      </c>
    </row>
    <row r="40" spans="1:2" x14ac:dyDescent="0.25">
      <c r="A40">
        <v>2003</v>
      </c>
      <c r="B40">
        <v>39.700000000000003</v>
      </c>
    </row>
    <row r="41" spans="1:2" x14ac:dyDescent="0.25">
      <c r="A41">
        <v>2004</v>
      </c>
      <c r="B41">
        <v>37.200000000000003</v>
      </c>
    </row>
    <row r="42" spans="1:2" x14ac:dyDescent="0.25">
      <c r="A42">
        <v>2005</v>
      </c>
      <c r="B42">
        <v>34</v>
      </c>
    </row>
    <row r="43" spans="1:2" x14ac:dyDescent="0.25">
      <c r="A43">
        <v>2006</v>
      </c>
      <c r="B43">
        <v>31.3</v>
      </c>
    </row>
    <row r="44" spans="1:2" x14ac:dyDescent="0.25">
      <c r="A44">
        <v>2007</v>
      </c>
      <c r="B44">
        <v>29.1</v>
      </c>
    </row>
    <row r="45" spans="1:2" x14ac:dyDescent="0.25">
      <c r="A45">
        <v>2008</v>
      </c>
      <c r="B45">
        <v>28.1</v>
      </c>
    </row>
    <row r="46" spans="1:2" x14ac:dyDescent="0.25">
      <c r="A46">
        <v>2009</v>
      </c>
      <c r="B46">
        <v>33.1</v>
      </c>
    </row>
    <row r="47" spans="1:2" x14ac:dyDescent="0.25">
      <c r="A47">
        <v>2010</v>
      </c>
      <c r="B47">
        <v>33.1</v>
      </c>
    </row>
    <row r="48" spans="1:2" x14ac:dyDescent="0.25">
      <c r="A48">
        <v>2011</v>
      </c>
      <c r="B48">
        <v>33</v>
      </c>
    </row>
    <row r="49" spans="1:3" x14ac:dyDescent="0.25">
      <c r="A49" s="11">
        <v>2012</v>
      </c>
      <c r="B49" s="11">
        <v>33.4</v>
      </c>
      <c r="C49" s="11"/>
    </row>
    <row r="50" spans="1:3" x14ac:dyDescent="0.25">
      <c r="A50" s="11">
        <v>2013</v>
      </c>
      <c r="B50" s="11">
        <v>32.200000000000003</v>
      </c>
      <c r="C50" s="11"/>
    </row>
    <row r="51" spans="1:3" x14ac:dyDescent="0.25">
      <c r="A51" s="11">
        <v>2014</v>
      </c>
      <c r="B51" s="11">
        <v>30.9</v>
      </c>
      <c r="C51" s="11"/>
    </row>
    <row r="52" spans="1:3" x14ac:dyDescent="0.25">
      <c r="A52" s="11">
        <v>2015</v>
      </c>
      <c r="B52" s="11">
        <v>31</v>
      </c>
      <c r="C52" s="11"/>
    </row>
    <row r="53" spans="1:3" x14ac:dyDescent="0.25">
      <c r="A53" s="11">
        <v>2016</v>
      </c>
      <c r="B53" s="11">
        <v>31</v>
      </c>
      <c r="C53" s="11"/>
    </row>
    <row r="54" spans="1:3" x14ac:dyDescent="0.25">
      <c r="A54" s="11">
        <v>2017</v>
      </c>
      <c r="B54" s="11">
        <v>30.4</v>
      </c>
      <c r="C54" s="11"/>
    </row>
    <row r="55" spans="1:3" x14ac:dyDescent="0.25">
      <c r="A55" s="11">
        <v>2018</v>
      </c>
      <c r="B55" s="11">
        <v>30.1</v>
      </c>
      <c r="C55" s="11"/>
    </row>
    <row r="56" spans="1:3" x14ac:dyDescent="0.25">
      <c r="A56" s="11">
        <v>2019</v>
      </c>
      <c r="B56" s="11">
        <v>29.8</v>
      </c>
      <c r="C56" s="11"/>
    </row>
    <row r="57" spans="1:3" x14ac:dyDescent="0.25">
      <c r="A57" s="11">
        <v>2020</v>
      </c>
      <c r="B57" s="11">
        <v>29.4</v>
      </c>
      <c r="C57" s="11"/>
    </row>
    <row r="58" spans="1:3" x14ac:dyDescent="0.25">
      <c r="A58" s="11">
        <v>2021</v>
      </c>
      <c r="B58" s="11">
        <v>28.9</v>
      </c>
      <c r="C58" s="11"/>
    </row>
    <row r="59" spans="1:3" x14ac:dyDescent="0.25">
      <c r="A59" s="11">
        <v>2022</v>
      </c>
      <c r="B59" s="11">
        <v>28.4</v>
      </c>
      <c r="C59" s="11"/>
    </row>
    <row r="60" spans="1:3" x14ac:dyDescent="0.25">
      <c r="A60" s="11" t="s">
        <v>554</v>
      </c>
      <c r="B60" s="11"/>
      <c r="C60" s="11"/>
    </row>
    <row r="61" spans="1:3" x14ac:dyDescent="0.25">
      <c r="A61" s="11"/>
      <c r="B61" s="11"/>
      <c r="C61" s="11"/>
    </row>
    <row r="62" spans="1:3" x14ac:dyDescent="0.25">
      <c r="A62" s="11"/>
      <c r="B62" s="11"/>
      <c r="C62" s="11"/>
    </row>
    <row r="63" spans="1:3" x14ac:dyDescent="0.25">
      <c r="A63" s="11"/>
      <c r="B63" s="11"/>
      <c r="C63" s="11"/>
    </row>
    <row r="64" spans="1:3" x14ac:dyDescent="0.25">
      <c r="A64" s="11"/>
      <c r="B64" s="11"/>
      <c r="C64" s="11"/>
    </row>
    <row r="65" spans="1:3" x14ac:dyDescent="0.25">
      <c r="A65" s="11"/>
      <c r="B65" s="11"/>
      <c r="C65" s="11"/>
    </row>
    <row r="66" spans="1:3" x14ac:dyDescent="0.25">
      <c r="A66" s="11"/>
      <c r="B66" s="11"/>
      <c r="C66" s="11"/>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D14" sqref="D14"/>
    </sheetView>
  </sheetViews>
  <sheetFormatPr defaultColWidth="8.85546875" defaultRowHeight="15" x14ac:dyDescent="0.25"/>
  <sheetData>
    <row r="1" spans="1:3" x14ac:dyDescent="0.25">
      <c r="A1" t="s">
        <v>555</v>
      </c>
    </row>
    <row r="2" spans="1:3" x14ac:dyDescent="0.25">
      <c r="B2" t="s">
        <v>8</v>
      </c>
    </row>
    <row r="3" spans="1:3" x14ac:dyDescent="0.25">
      <c r="A3" s="4" t="s">
        <v>9</v>
      </c>
      <c r="B3" s="5">
        <v>24.579702978023256</v>
      </c>
      <c r="C3" s="28"/>
    </row>
    <row r="4" spans="1:3" ht="30" x14ac:dyDescent="0.25">
      <c r="A4" s="4" t="s">
        <v>10</v>
      </c>
      <c r="B4" s="5">
        <v>45.788792847134374</v>
      </c>
      <c r="C4" s="28"/>
    </row>
    <row r="5" spans="1:3" ht="30" x14ac:dyDescent="0.25">
      <c r="A5" s="4" t="s">
        <v>13</v>
      </c>
      <c r="B5" s="5">
        <v>80.521867166227139</v>
      </c>
      <c r="C5" s="28"/>
    </row>
    <row r="6" spans="1:3" ht="30" x14ac:dyDescent="0.25">
      <c r="A6" s="4" t="s">
        <v>11</v>
      </c>
      <c r="B6" s="5">
        <v>82.531351924192577</v>
      </c>
      <c r="C6" s="28"/>
    </row>
    <row r="7" spans="1:3" x14ac:dyDescent="0.25">
      <c r="A7" s="4" t="s">
        <v>12</v>
      </c>
      <c r="B7" s="5">
        <v>88.538938337707066</v>
      </c>
      <c r="C7" s="28"/>
    </row>
    <row r="8" spans="1:3" x14ac:dyDescent="0.25">
      <c r="A8" s="4" t="s">
        <v>14</v>
      </c>
      <c r="B8" s="5">
        <v>120.93826551114537</v>
      </c>
      <c r="C8" s="28"/>
    </row>
    <row r="9" spans="1:3" x14ac:dyDescent="0.25">
      <c r="A9" s="4" t="s">
        <v>15</v>
      </c>
      <c r="B9" s="5">
        <v>121.20937751490122</v>
      </c>
      <c r="C9" s="28"/>
    </row>
    <row r="10" spans="1:3" x14ac:dyDescent="0.25">
      <c r="A10" t="s">
        <v>556</v>
      </c>
    </row>
    <row r="11" spans="1:3" x14ac:dyDescent="0.25">
      <c r="A11" t="s">
        <v>557</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G29" sqref="G29"/>
    </sheetView>
  </sheetViews>
  <sheetFormatPr defaultColWidth="8.85546875" defaultRowHeight="15" x14ac:dyDescent="0.25"/>
  <cols>
    <col min="1" max="1" width="8.85546875" style="11" bestFit="1" customWidth="1"/>
    <col min="2" max="16384" width="8.85546875" style="11"/>
  </cols>
  <sheetData>
    <row r="1" spans="1:9" x14ac:dyDescent="0.25">
      <c r="A1" s="11" t="s">
        <v>558</v>
      </c>
    </row>
    <row r="2" spans="1:9" x14ac:dyDescent="0.25">
      <c r="B2" s="11" t="s">
        <v>456</v>
      </c>
      <c r="C2" s="11" t="s">
        <v>456</v>
      </c>
      <c r="D2" s="11" t="s">
        <v>8</v>
      </c>
    </row>
    <row r="3" spans="1:9" ht="135" x14ac:dyDescent="0.25">
      <c r="A3" s="16"/>
      <c r="B3" s="16" t="s">
        <v>559</v>
      </c>
      <c r="C3" s="16" t="s">
        <v>560</v>
      </c>
      <c r="D3" s="81" t="s">
        <v>561</v>
      </c>
      <c r="E3" s="16"/>
      <c r="F3" s="16"/>
      <c r="G3" s="81"/>
      <c r="H3" s="16"/>
      <c r="I3" s="16"/>
    </row>
    <row r="4" spans="1:9" x14ac:dyDescent="0.25">
      <c r="A4" s="11" t="s">
        <v>457</v>
      </c>
      <c r="B4" s="14">
        <v>-28.5</v>
      </c>
      <c r="C4" s="14">
        <v>-19.399999999999999</v>
      </c>
      <c r="D4" s="14">
        <v>-0.9</v>
      </c>
      <c r="E4" s="14"/>
      <c r="F4" s="14"/>
      <c r="G4" s="18"/>
      <c r="I4" s="14"/>
    </row>
    <row r="5" spans="1:9" x14ac:dyDescent="0.25">
      <c r="A5" s="11" t="s">
        <v>565</v>
      </c>
      <c r="B5" s="14">
        <v>-27.4</v>
      </c>
      <c r="C5" s="14">
        <v>-18.100000000000001</v>
      </c>
      <c r="D5" s="14">
        <v>-0.8</v>
      </c>
      <c r="E5" s="14"/>
      <c r="F5" s="14"/>
      <c r="G5" s="18"/>
      <c r="I5" s="14"/>
    </row>
    <row r="6" spans="1:9" x14ac:dyDescent="0.25">
      <c r="A6" s="11" t="s">
        <v>459</v>
      </c>
      <c r="B6" s="14">
        <v>-23.4</v>
      </c>
      <c r="C6" s="14">
        <v>-17.5</v>
      </c>
      <c r="D6" s="14">
        <v>-0.8</v>
      </c>
      <c r="E6" s="14"/>
      <c r="F6" s="14"/>
      <c r="G6" s="18"/>
      <c r="I6" s="14"/>
    </row>
    <row r="7" spans="1:9" x14ac:dyDescent="0.25">
      <c r="A7" s="11" t="s">
        <v>460</v>
      </c>
      <c r="B7" s="14">
        <v>-21.7</v>
      </c>
      <c r="C7" s="14">
        <v>-16.899999999999999</v>
      </c>
      <c r="D7" s="14">
        <v>-0.7</v>
      </c>
      <c r="E7" s="14"/>
      <c r="F7" s="14"/>
      <c r="G7" s="18"/>
      <c r="I7" s="14"/>
    </row>
    <row r="8" spans="1:9" x14ac:dyDescent="0.25">
      <c r="A8" s="11" t="s">
        <v>566</v>
      </c>
      <c r="B8" s="14">
        <v>-18.8</v>
      </c>
      <c r="C8" s="14">
        <v>-13.8</v>
      </c>
      <c r="D8" s="14">
        <v>-0.6</v>
      </c>
      <c r="E8" s="14"/>
      <c r="F8" s="14"/>
      <c r="G8" s="18"/>
    </row>
    <row r="9" spans="1:9" x14ac:dyDescent="0.25">
      <c r="A9" s="11" t="s">
        <v>462</v>
      </c>
      <c r="B9" s="14"/>
      <c r="C9" s="14">
        <v>-12.3</v>
      </c>
      <c r="D9" s="14">
        <v>-0.5</v>
      </c>
      <c r="E9" s="14"/>
      <c r="G9" s="18"/>
    </row>
    <row r="10" spans="1:9" x14ac:dyDescent="0.25">
      <c r="A10" s="11" t="s">
        <v>562</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C14" sqref="C14"/>
    </sheetView>
  </sheetViews>
  <sheetFormatPr defaultColWidth="8.85546875" defaultRowHeight="15" x14ac:dyDescent="0.25"/>
  <cols>
    <col min="1" max="1" width="25.85546875" style="90" customWidth="1"/>
    <col min="2" max="16384" width="8.85546875" style="90"/>
  </cols>
  <sheetData>
    <row r="1" spans="1:8" x14ac:dyDescent="0.25">
      <c r="A1" s="94" t="s">
        <v>563</v>
      </c>
      <c r="B1" s="94"/>
      <c r="C1" s="94"/>
      <c r="D1" s="94"/>
      <c r="E1" s="94"/>
      <c r="F1" s="94"/>
      <c r="G1" s="94"/>
      <c r="H1" s="94"/>
    </row>
    <row r="2" spans="1:8" x14ac:dyDescent="0.25">
      <c r="A2" s="94" t="s">
        <v>456</v>
      </c>
      <c r="B2" s="94"/>
      <c r="C2" s="94"/>
      <c r="D2" s="94"/>
      <c r="E2" s="94"/>
      <c r="F2" s="94"/>
      <c r="G2" s="94"/>
      <c r="H2" s="94"/>
    </row>
    <row r="3" spans="1:8" x14ac:dyDescent="0.25">
      <c r="A3" s="94"/>
      <c r="B3" s="94" t="s">
        <v>564</v>
      </c>
      <c r="C3" s="94" t="s">
        <v>457</v>
      </c>
      <c r="D3" s="94" t="s">
        <v>565</v>
      </c>
      <c r="E3" s="94" t="s">
        <v>459</v>
      </c>
      <c r="F3" s="94" t="s">
        <v>460</v>
      </c>
      <c r="G3" s="94" t="s">
        <v>566</v>
      </c>
      <c r="H3" s="94" t="s">
        <v>462</v>
      </c>
    </row>
    <row r="4" spans="1:8" x14ac:dyDescent="0.25">
      <c r="A4" s="94" t="s">
        <v>567</v>
      </c>
      <c r="B4" s="95">
        <v>-17.8</v>
      </c>
      <c r="C4" s="95">
        <v>-19.399999999999999</v>
      </c>
      <c r="D4" s="95">
        <v>-15.1</v>
      </c>
      <c r="E4" s="95">
        <v>-14.5</v>
      </c>
      <c r="F4" s="95">
        <v>-13.9</v>
      </c>
      <c r="G4" s="95">
        <v>-10.8</v>
      </c>
      <c r="H4" s="95">
        <v>-9.3000000000000007</v>
      </c>
    </row>
    <row r="5" spans="1:8" x14ac:dyDescent="0.25">
      <c r="A5" s="94" t="s">
        <v>568</v>
      </c>
      <c r="B5" s="95">
        <v>-17.8</v>
      </c>
      <c r="C5" s="95">
        <v>-19.399999999999999</v>
      </c>
      <c r="D5" s="95">
        <v>-14.7</v>
      </c>
      <c r="E5" s="95">
        <v>-12</v>
      </c>
      <c r="F5" s="95">
        <v>-10.3</v>
      </c>
      <c r="G5" s="95">
        <v>-5.6</v>
      </c>
      <c r="H5" s="95">
        <v>-3</v>
      </c>
    </row>
    <row r="6" spans="1:8" x14ac:dyDescent="0.25">
      <c r="A6" s="94" t="s">
        <v>569</v>
      </c>
      <c r="B6" s="95">
        <v>-17.8</v>
      </c>
      <c r="C6" s="95">
        <v>-19.5</v>
      </c>
      <c r="D6" s="95">
        <v>-15.8</v>
      </c>
      <c r="E6" s="95">
        <v>-18.7</v>
      </c>
      <c r="F6" s="95">
        <v>-18.600000000000001</v>
      </c>
      <c r="G6" s="95">
        <v>-16</v>
      </c>
      <c r="H6" s="95">
        <v>-15.2</v>
      </c>
    </row>
    <row r="7" spans="1:8" x14ac:dyDescent="0.25">
      <c r="A7" s="94" t="s">
        <v>570</v>
      </c>
      <c r="B7" s="94"/>
      <c r="C7" s="94"/>
      <c r="D7" s="94"/>
      <c r="E7" s="94"/>
      <c r="F7" s="94"/>
      <c r="G7" s="94"/>
      <c r="H7" s="94"/>
    </row>
    <row r="8" spans="1:8" x14ac:dyDescent="0.25">
      <c r="A8" s="94" t="s">
        <v>571</v>
      </c>
      <c r="B8" s="94"/>
      <c r="C8" s="94"/>
      <c r="D8" s="94"/>
      <c r="E8" s="94"/>
      <c r="F8" s="94"/>
      <c r="G8" s="94"/>
      <c r="H8" s="94"/>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workbookViewId="0">
      <selection activeCell="C5" sqref="C5"/>
    </sheetView>
  </sheetViews>
  <sheetFormatPr defaultColWidth="8.85546875" defaultRowHeight="15" x14ac:dyDescent="0.25"/>
  <cols>
    <col min="1" max="16384" width="8.85546875" style="11"/>
  </cols>
  <sheetData>
    <row r="1" spans="1:8" x14ac:dyDescent="0.25">
      <c r="A1" s="11" t="s">
        <v>572</v>
      </c>
    </row>
    <row r="2" spans="1:8" x14ac:dyDescent="0.25">
      <c r="B2" s="11" t="s">
        <v>573</v>
      </c>
    </row>
    <row r="3" spans="1:8" ht="30" x14ac:dyDescent="0.25">
      <c r="B3" s="27" t="s">
        <v>564</v>
      </c>
      <c r="C3" s="27" t="s">
        <v>457</v>
      </c>
      <c r="D3" s="27" t="s">
        <v>565</v>
      </c>
      <c r="E3" s="27" t="s">
        <v>459</v>
      </c>
      <c r="F3" s="27" t="s">
        <v>460</v>
      </c>
      <c r="G3" s="27" t="s">
        <v>566</v>
      </c>
      <c r="H3" s="27" t="s">
        <v>462</v>
      </c>
    </row>
    <row r="4" spans="1:8" x14ac:dyDescent="0.25">
      <c r="A4" s="11" t="s">
        <v>567</v>
      </c>
      <c r="B4" s="14">
        <v>31</v>
      </c>
      <c r="C4" s="14">
        <v>30.4</v>
      </c>
      <c r="D4" s="14">
        <v>29.9</v>
      </c>
      <c r="E4" s="14">
        <v>29.5</v>
      </c>
      <c r="F4" s="14">
        <v>29</v>
      </c>
      <c r="G4" s="14">
        <v>28.4</v>
      </c>
      <c r="H4" s="14">
        <v>27.8</v>
      </c>
    </row>
    <row r="5" spans="1:8" x14ac:dyDescent="0.25">
      <c r="A5" s="11" t="s">
        <v>574</v>
      </c>
      <c r="B5" s="14">
        <v>31</v>
      </c>
      <c r="C5" s="14">
        <v>30.4</v>
      </c>
      <c r="D5" s="14">
        <v>29.9</v>
      </c>
      <c r="E5" s="14">
        <v>29.2</v>
      </c>
      <c r="F5" s="14">
        <v>28.5</v>
      </c>
      <c r="G5" s="14">
        <v>27.6</v>
      </c>
      <c r="H5" s="14">
        <v>26.6</v>
      </c>
    </row>
    <row r="6" spans="1:8" x14ac:dyDescent="0.25">
      <c r="A6" s="11" t="s">
        <v>575</v>
      </c>
      <c r="B6" s="14">
        <v>31</v>
      </c>
      <c r="C6" s="14">
        <v>30.4</v>
      </c>
      <c r="D6" s="14">
        <v>30</v>
      </c>
      <c r="E6" s="14">
        <v>30.1</v>
      </c>
      <c r="F6" s="14">
        <v>29.8</v>
      </c>
      <c r="G6" s="14">
        <v>29.5</v>
      </c>
      <c r="H6" s="14">
        <v>29</v>
      </c>
    </row>
    <row r="7" spans="1:8" x14ac:dyDescent="0.25">
      <c r="A7" s="11" t="s">
        <v>570</v>
      </c>
    </row>
    <row r="8" spans="1:8" x14ac:dyDescent="0.25">
      <c r="A8" s="11" t="s">
        <v>571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28BAAE-63DA-4EC3-9599-CCC6D5781435}">
  <ds:schemaRefs>
    <ds:schemaRef ds:uri="http://schemas.microsoft.com/office/2006/documentManagement/types"/>
    <ds:schemaRef ds:uri="http://www.w3.org/XML/1998/namespace"/>
    <ds:schemaRef ds:uri="http://schemas.microsoft.com/sharepoint/v3"/>
    <ds:schemaRef ds:uri="be955b1b-86aa-4904-9ccf-1f398cb563b5"/>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344CE0E-C7F0-4CFA-B20F-FD0A401BAA38}">
  <ds:schemaRefs>
    <ds:schemaRef ds:uri="http://schemas.microsoft.com/sharepoint/v3/contenttype/forms"/>
  </ds:schemaRefs>
</ds:datastoreItem>
</file>

<file path=customXml/itemProps3.xml><?xml version="1.0" encoding="utf-8"?>
<ds:datastoreItem xmlns:ds="http://schemas.openxmlformats.org/officeDocument/2006/customXml" ds:itemID="{E61F40AC-A640-4A03-BD8C-4CC2C101F3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Chart A1.1a</vt:lpstr>
      <vt:lpstr>Chart A1.1b</vt:lpstr>
      <vt:lpstr>Chart A1.2a (emploi)</vt:lpstr>
      <vt:lpstr>Chart A1.2a (taux-de-chomage)</vt:lpstr>
      <vt:lpstr>Chart A1.2b</vt:lpstr>
      <vt:lpstr>Chart A1.3a</vt:lpstr>
      <vt:lpstr>Chart A1.3b</vt:lpstr>
      <vt:lpstr>Chart A1.4a</vt:lpstr>
      <vt:lpstr>Chart A1.4b</vt:lpstr>
      <vt:lpstr>Chart A1.5a</vt:lpstr>
      <vt:lpstr>Chart A1.5b</vt:lpstr>
      <vt:lpstr>Chart A1.6a</vt:lpstr>
      <vt:lpstr>Chart A1.6b</vt:lpstr>
      <vt:lpstr>Chart A1.7a</vt:lpstr>
      <vt:lpstr>Chart A1.7b</vt:lpstr>
      <vt:lpstr>Chart A1.8</vt:lpstr>
      <vt:lpstr>Chart A1.9a</vt:lpstr>
      <vt:lpstr>Chart A1.9b</vt:lpstr>
      <vt:lpstr>Chart A1.10a</vt:lpstr>
      <vt:lpstr>Chart A1.10b</vt:lpstr>
      <vt:lpstr>Chart A1.11a</vt:lpstr>
      <vt:lpstr>Chart A1.11b</vt:lpstr>
      <vt:lpstr>Chart A1.12a</vt:lpstr>
      <vt:lpstr>Chart A1.12b</vt:lpstr>
      <vt:lpstr>Chart A1.13a</vt:lpstr>
      <vt:lpstr>Chart A1.13b</vt:lpstr>
      <vt:lpstr>Chart A1.14a</vt:lpstr>
      <vt:lpstr>Chart A1.14b</vt:lpstr>
      <vt:lpstr>Table A1.1 - done</vt:lpstr>
      <vt:lpstr>Table A1.2 - done</vt:lpstr>
      <vt:lpstr>Chart A1.15a - done</vt:lpstr>
      <vt:lpstr>Chart A1.15b</vt:lpstr>
      <vt:lpstr>Chart A1.16 - done</vt:lpstr>
      <vt:lpstr>Chart A1.17a - done</vt:lpstr>
      <vt:lpstr>Chart A1.17b - done</vt:lpstr>
    </vt:vector>
  </TitlesOfParts>
  <Manager/>
  <Company>Department of Finance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Rocque, Martin G.</dc:creator>
  <cp:keywords/>
  <dc:description/>
  <cp:lastModifiedBy>Piromnam, Itthiphol  (Bob)</cp:lastModifiedBy>
  <cp:revision/>
  <dcterms:created xsi:type="dcterms:W3CDTF">2018-03-02T20:22:26Z</dcterms:created>
  <dcterms:modified xsi:type="dcterms:W3CDTF">2018-03-06T22:25:50Z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