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IPIROMNA\Downloads\"/>
    </mc:Choice>
  </mc:AlternateContent>
  <bookViews>
    <workbookView xWindow="-31485" yWindow="8265" windowWidth="33600" windowHeight="20535" tabRatio="500" firstSheet="11" activeTab="11"/>
  </bookViews>
  <sheets>
    <sheet name="Chart 5.1 - done" sheetId="1" r:id="rId1"/>
    <sheet name="Chart 5.2 - done" sheetId="2" r:id="rId2"/>
    <sheet name="Chart 5.3 - done" sheetId="3" r:id="rId3"/>
    <sheet name="Chart 5.4 - done" sheetId="4" r:id="rId4"/>
    <sheet name="Chart 5.5 - done" sheetId="5" r:id="rId5"/>
    <sheet name="Chart 5.6 - done" sheetId="6" r:id="rId6"/>
    <sheet name="Chart 5.7 - Done" sheetId="7" r:id="rId7"/>
    <sheet name="Chart 5.8 - Done" sheetId="9" r:id="rId8"/>
    <sheet name="Chart 5.9 - done" sheetId="8" r:id="rId9"/>
    <sheet name="Chart 5.10a - Done" sheetId="10" r:id="rId10"/>
    <sheet name="Chart 5.10b - Done" sheetId="11" r:id="rId11"/>
    <sheet name="Figure 5.12 Women on the Bench" sheetId="12" r:id="rId12"/>
  </sheet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5" i="6" l="1"/>
  <c r="D6" i="6"/>
  <c r="D7" i="6"/>
  <c r="D8" i="6"/>
  <c r="D9" i="6"/>
  <c r="D10" i="6"/>
  <c r="D4" i="6"/>
</calcChain>
</file>

<file path=xl/sharedStrings.xml><?xml version="1.0" encoding="utf-8"?>
<sst xmlns="http://schemas.openxmlformats.org/spreadsheetml/2006/main" count="122" uniqueCount="85">
  <si>
    <t>The Impact of Women's Participation in the Workforce on Real GDP per Capita</t>
  </si>
  <si>
    <t>Actual real GDP per capita</t>
  </si>
  <si>
    <t>Real GDP per capita without higher female inclusion</t>
  </si>
  <si>
    <t>Employment Rate of Men, Women and Underrepresented Groups Aged 25 to 54, 2017 or Latest Year Available</t>
  </si>
  <si>
    <t>Ages 25 to 54</t>
  </si>
  <si>
    <t>Men</t>
  </si>
  <si>
    <t>Women</t>
  </si>
  <si>
    <t>All persons</t>
  </si>
  <si>
    <t>Visible minorities</t>
  </si>
  <si>
    <t>Recent immigrants</t>
  </si>
  <si>
    <t>Lone parents</t>
  </si>
  <si>
    <t>Indigenous people off-reserve</t>
  </si>
  <si>
    <t>Persons with disabilities</t>
  </si>
  <si>
    <t>Indigenous people on-reserve</t>
  </si>
  <si>
    <t>Note: Data for all persons, lone parents and recent immigrants are for 2017; data for members of visible minorities, Indigenous on- and off-reserve people are for 2016; data for persons with disabilities are for 2012. Recent immigrants refer to immigrants living in Canada for less than five years.</t>
  </si>
  <si>
    <t>Composition of Members of Parliament, Provincial and Territorial Legislators, and Mayors, by gender, as of January 2018</t>
  </si>
  <si>
    <t>percentage</t>
  </si>
  <si>
    <t>MP's</t>
  </si>
  <si>
    <t>Provincial MP's</t>
  </si>
  <si>
    <t>Mayors</t>
  </si>
  <si>
    <t>Source: Equal Voice.</t>
  </si>
  <si>
    <t>Share of Vulnerable Individuals Living in Poverty, Based on the Market Based Measure*, by gender, 2015</t>
  </si>
  <si>
    <t>Percent</t>
  </si>
  <si>
    <t>Source: Canadian Income Survey, Statistics Canada; Department of Finance calculations; Employment and Social Development Canada calculations</t>
  </si>
  <si>
    <t>Share of CCB Amounts Paid to Single Parents and Couples with Incomes Below $30,450, 2018−19 Benefit Year</t>
  </si>
  <si>
    <t>Income under 30,450</t>
  </si>
  <si>
    <t>%</t>
  </si>
  <si>
    <t>Single fathers</t>
  </si>
  <si>
    <t>Single mothers</t>
  </si>
  <si>
    <t>Couples</t>
  </si>
  <si>
    <t>Share of Total Employment Insurance Benefits Paid to Women, by Benefit Type, Canada, 2015–16</t>
  </si>
  <si>
    <t>$ million</t>
  </si>
  <si>
    <t>Total</t>
  </si>
  <si>
    <t>Women as a % of total</t>
  </si>
  <si>
    <t>Regular benefits</t>
  </si>
  <si>
    <t>Fishing benefits</t>
  </si>
  <si>
    <t>Work-sharing benefits</t>
  </si>
  <si>
    <t>Parental benefits</t>
  </si>
  <si>
    <t>Sickness benefits</t>
  </si>
  <si>
    <t>Compassionate care benefits</t>
  </si>
  <si>
    <t>Benefits for parents of critically ill children</t>
  </si>
  <si>
    <t>Source: EI Monitoring and Assessment Report, 2015-16.</t>
  </si>
  <si>
    <t>Gender Distribution of Apparent Opioid-Related Deaths by Province or Territory, January 2016 to June 2017</t>
  </si>
  <si>
    <t>Province or Territory</t>
  </si>
  <si>
    <t xml:space="preserve">% male </t>
  </si>
  <si>
    <t>% female</t>
  </si>
  <si>
    <t>British Columbia</t>
  </si>
  <si>
    <t>Alberta</t>
  </si>
  <si>
    <t>Saskatchewan</t>
  </si>
  <si>
    <t>Manitoba</t>
  </si>
  <si>
    <t>Ontario</t>
  </si>
  <si>
    <t>Quebec</t>
  </si>
  <si>
    <t>New Brunswick</t>
  </si>
  <si>
    <t>Prince Edward island</t>
  </si>
  <si>
    <t>Suppressed</t>
  </si>
  <si>
    <t>Nova Scotia</t>
  </si>
  <si>
    <t>Newfoundland and Labrador</t>
  </si>
  <si>
    <t>Yukon</t>
  </si>
  <si>
    <t>Northwest Territories</t>
  </si>
  <si>
    <t>Nunavut</t>
  </si>
  <si>
    <t>Likelihood to Screen Positive for Mental Disorder Symptoms—Public Safety Personnel</t>
  </si>
  <si>
    <t>Source: Canadian Journal of Psychiatry, 2018 (volume 63 (I) 54-6)4. "Mental Disorder Symptoms among Public Safety Personal in Canada</t>
  </si>
  <si>
    <t>Percentage of Men and Women in the Federal Public Service</t>
  </si>
  <si>
    <t>Note: includes all employment tenures and active employees only (employees on leave without pay are excluded). The information provided is based on data as of March 31.</t>
  </si>
  <si>
    <t>Extending CVITP Presence in Indigenous Communities</t>
  </si>
  <si>
    <t>Indigenous-Focused
Organizations in CVITP</t>
  </si>
  <si>
    <t>2015-16</t>
  </si>
  <si>
    <t>2016-17</t>
  </si>
  <si>
    <t>Number</t>
  </si>
  <si>
    <t xml:space="preserve"> </t>
  </si>
  <si>
    <t>Organizations Holding 
CVITP Clinics on Reserve</t>
  </si>
  <si>
    <t>Figure 5.12 Women on the Bench in Canada, 2018</t>
  </si>
  <si>
    <t>Supreme Court of Canada Judges</t>
  </si>
  <si>
    <t>Judges who are women</t>
  </si>
  <si>
    <t>Judges who are men</t>
  </si>
  <si>
    <t>Total number of judges</t>
  </si>
  <si>
    <t>Federal Court* Judges</t>
  </si>
  <si>
    <t>*Note: Federal Court includes Federal Court of Appeal, Federal Court, Tax Court of Canada</t>
  </si>
  <si>
    <t>Superior Court** Judges</t>
  </si>
  <si>
    <t>**Note: Superior Court judges includes  Supreme Court of Canada, Federal Court of Appeal, Federal Court, Tax Court of Canada and Provincial/Territorial Superior Courts</t>
  </si>
  <si>
    <t>Close to 95 per cent of CCB amounts paid to single parents with incomes below $30,450 are estimated to be paid to single mothers.</t>
  </si>
  <si>
    <t>Source: Treasury Board of Canada Secretariat, Office of the Chief Human Resources Officer. </t>
  </si>
  <si>
    <r>
      <t>Source: Office of the Commissioner for Federal Judicial Affairs, Number of federally appointed judges as of February 1, 2018</t>
    </r>
    <r>
      <rPr>
        <sz val="10"/>
        <rFont val="Times New Roman"/>
        <family val="1"/>
      </rPr>
      <t> </t>
    </r>
  </si>
  <si>
    <t>Pourcentage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</si>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</sst>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rgb="FF512929"/>
      <name val="Arial"/>
      <family val="2"/>
    </font>
    <font>
      <sz val="13"/>
      <color rgb="FF333333"/>
      <name val="Arial"/>
      <family val="2"/>
    </font>
    <font>
      <sz val="12"/>
      <color rgb="FF333333"/>
      <name val="Arial"/>
      <family val="2"/>
    </font>
    <font>
      <sz val="10"/>
      <color rgb="FF333333"/>
      <name val="Arial"/>
      <family val="2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9" fontId="0" fillId="0" borderId="0" xfId="1" applyFont="1" applyAlignment="1">
      <alignment horizontal="left"/>
    </xf>
    <xf numFmtId="0" fontId="0" fillId="0" borderId="0" xfId="0" applyFont="1"/>
    <xf numFmtId="0" fontId="4" fillId="0" borderId="0" xfId="0" applyFont="1"/>
    <xf numFmtId="3" fontId="0" fillId="0" borderId="0" xfId="0" applyNumberFormat="1"/>
    <xf numFmtId="9" fontId="0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C10" activeCellId="1" sqref="A2:XFD2 C10"/>
    </sheetView>
  </sheetViews>
  <sheetFormatPr defaultColWidth="11" defaultRowHeight="15.75" x14ac:dyDescent="0.25"/>
  <cols>
    <col min="2" max="2" width="22.375" bestFit="1" customWidth="1"/>
    <col min="3" max="3" width="43.375" bestFit="1" customWidth="1"/>
  </cols>
  <sheetData>
    <row r="1" spans="1:3" ht="23.25" x14ac:dyDescent="0.35">
      <c r="A1" s="1" t="s">
        <v>0</v>
      </c>
    </row>
    <row r="2" spans="1:3" x14ac:dyDescent="0.25">
      <c r="B2" t="s">
        <v>1</v>
      </c>
      <c r="C2" t="s">
        <v>2</v>
      </c>
    </row>
    <row r="3" spans="1:3" x14ac:dyDescent="0.25">
      <c r="A3">
        <v>1976</v>
      </c>
      <c r="B3" s="7">
        <v>32679.372516891312</v>
      </c>
      <c r="C3" s="7">
        <v>32679.372516891315</v>
      </c>
    </row>
    <row r="4" spans="1:3" x14ac:dyDescent="0.25">
      <c r="A4">
        <v>1977</v>
      </c>
      <c r="B4" s="7">
        <v>33396.57779378436</v>
      </c>
      <c r="C4" s="7">
        <v>33211.622132635493</v>
      </c>
    </row>
    <row r="5" spans="1:3" x14ac:dyDescent="0.25">
      <c r="A5">
        <v>1978</v>
      </c>
      <c r="B5" s="7">
        <v>34303.165195107162</v>
      </c>
      <c r="C5" s="7">
        <v>33731.493765628955</v>
      </c>
    </row>
    <row r="6" spans="1:3" x14ac:dyDescent="0.25">
      <c r="A6">
        <v>1979</v>
      </c>
      <c r="B6" s="7">
        <v>35203.382258219419</v>
      </c>
      <c r="C6" s="7">
        <v>34091.369927414082</v>
      </c>
    </row>
    <row r="7" spans="1:3" x14ac:dyDescent="0.25">
      <c r="A7">
        <v>1980</v>
      </c>
      <c r="B7" s="7">
        <v>35495.873226183845</v>
      </c>
      <c r="C7" s="7">
        <v>33968.108544822833</v>
      </c>
    </row>
    <row r="8" spans="1:3" x14ac:dyDescent="0.25">
      <c r="A8">
        <v>1981</v>
      </c>
      <c r="B8" s="7">
        <v>36280.609151851408</v>
      </c>
      <c r="C8" s="7">
        <v>34325.983870570948</v>
      </c>
    </row>
    <row r="9" spans="1:3" x14ac:dyDescent="0.25">
      <c r="A9">
        <v>1982</v>
      </c>
      <c r="B9" s="7">
        <v>34703.58730949559</v>
      </c>
      <c r="C9" s="7">
        <v>33010.956526490772</v>
      </c>
    </row>
    <row r="10" spans="1:3" x14ac:dyDescent="0.25">
      <c r="A10">
        <v>1983</v>
      </c>
      <c r="B10" s="7">
        <v>35255.164245041524</v>
      </c>
      <c r="C10" s="7">
        <v>33409.395158935149</v>
      </c>
    </row>
    <row r="11" spans="1:3" x14ac:dyDescent="0.25">
      <c r="A11">
        <v>1984</v>
      </c>
      <c r="B11" s="7">
        <v>36993.27326593842</v>
      </c>
      <c r="C11" s="7">
        <v>34807.275785424143</v>
      </c>
    </row>
    <row r="12" spans="1:3" x14ac:dyDescent="0.25">
      <c r="A12">
        <v>1985</v>
      </c>
      <c r="B12" s="7">
        <v>38392.14023440842</v>
      </c>
      <c r="C12" s="7">
        <v>35726.958531458295</v>
      </c>
    </row>
    <row r="13" spans="1:3" x14ac:dyDescent="0.25">
      <c r="A13">
        <v>1986</v>
      </c>
      <c r="B13" s="7">
        <v>38834.155392218156</v>
      </c>
      <c r="C13" s="7">
        <v>35802.270469936673</v>
      </c>
    </row>
    <row r="14" spans="1:3" x14ac:dyDescent="0.25">
      <c r="A14">
        <v>1987</v>
      </c>
      <c r="B14" s="7">
        <v>39895.610364461958</v>
      </c>
      <c r="C14" s="7">
        <v>36542.353290234867</v>
      </c>
    </row>
    <row r="15" spans="1:3" x14ac:dyDescent="0.25">
      <c r="A15">
        <v>1988</v>
      </c>
      <c r="B15" s="7">
        <v>41126.024526994901</v>
      </c>
      <c r="C15" s="7">
        <v>37303.945292675548</v>
      </c>
    </row>
    <row r="16" spans="1:3" x14ac:dyDescent="0.25">
      <c r="A16">
        <v>1989</v>
      </c>
      <c r="B16" s="7">
        <v>41333.487007153599</v>
      </c>
      <c r="C16" s="7">
        <v>37293.287328727369</v>
      </c>
    </row>
    <row r="17" spans="1:3" x14ac:dyDescent="0.25">
      <c r="A17">
        <v>1990</v>
      </c>
      <c r="B17" s="7">
        <v>40777.834374341204</v>
      </c>
      <c r="C17" s="7">
        <v>36695.114598009786</v>
      </c>
    </row>
    <row r="18" spans="1:3" x14ac:dyDescent="0.25">
      <c r="A18">
        <v>1991</v>
      </c>
      <c r="B18" s="7">
        <v>39418.093704779007</v>
      </c>
      <c r="C18" s="7">
        <v>35591.120585723969</v>
      </c>
    </row>
    <row r="19" spans="1:3" x14ac:dyDescent="0.25">
      <c r="A19">
        <v>1992</v>
      </c>
      <c r="B19" s="7">
        <v>39298.218711790105</v>
      </c>
      <c r="C19" s="7">
        <v>35662.58247775901</v>
      </c>
    </row>
    <row r="20" spans="1:3" x14ac:dyDescent="0.25">
      <c r="A20">
        <v>1993</v>
      </c>
      <c r="B20" s="7">
        <v>39900.778976989481</v>
      </c>
      <c r="C20" s="7">
        <v>36297.401233984339</v>
      </c>
    </row>
    <row r="21" spans="1:3" x14ac:dyDescent="0.25">
      <c r="A21">
        <v>1994</v>
      </c>
      <c r="B21" s="7">
        <v>41239.548273761742</v>
      </c>
      <c r="C21" s="7">
        <v>37416.485026764763</v>
      </c>
    </row>
    <row r="22" spans="1:3" x14ac:dyDescent="0.25">
      <c r="A22">
        <v>1995</v>
      </c>
      <c r="B22" s="7">
        <v>41907.921356618172</v>
      </c>
      <c r="C22" s="7">
        <v>37881.593503435426</v>
      </c>
    </row>
    <row r="23" spans="1:3" x14ac:dyDescent="0.25">
      <c r="A23">
        <v>1996</v>
      </c>
      <c r="B23" s="7">
        <v>42140.270555895651</v>
      </c>
      <c r="C23" s="7">
        <v>38090.714564313283</v>
      </c>
    </row>
    <row r="24" spans="1:3" x14ac:dyDescent="0.25">
      <c r="A24">
        <v>1997</v>
      </c>
      <c r="B24" s="7">
        <v>43509.249481477425</v>
      </c>
      <c r="C24" s="7">
        <v>39183.325813047813</v>
      </c>
    </row>
    <row r="25" spans="1:3" x14ac:dyDescent="0.25">
      <c r="A25">
        <v>1998</v>
      </c>
      <c r="B25" s="7">
        <v>44824.622094708255</v>
      </c>
      <c r="C25" s="7">
        <v>40021.912148253417</v>
      </c>
    </row>
    <row r="26" spans="1:3" x14ac:dyDescent="0.25">
      <c r="A26">
        <v>1999</v>
      </c>
      <c r="B26" s="7">
        <v>46757.398944986417</v>
      </c>
      <c r="C26" s="7">
        <v>41444.961085477007</v>
      </c>
    </row>
    <row r="27" spans="1:3" x14ac:dyDescent="0.25">
      <c r="A27">
        <v>2000</v>
      </c>
      <c r="B27" s="7">
        <v>48724.805504433636</v>
      </c>
      <c r="C27" s="7">
        <v>42888.009612332433</v>
      </c>
    </row>
    <row r="28" spans="1:3" x14ac:dyDescent="0.25">
      <c r="A28">
        <v>2001</v>
      </c>
      <c r="B28" s="7">
        <v>49052.337285823669</v>
      </c>
      <c r="C28" s="7">
        <v>43035.799765807562</v>
      </c>
    </row>
    <row r="29" spans="1:3" x14ac:dyDescent="0.25">
      <c r="A29">
        <v>2002</v>
      </c>
      <c r="B29" s="7">
        <v>49984.477257436069</v>
      </c>
      <c r="C29" s="7">
        <v>43557.121524320355</v>
      </c>
    </row>
    <row r="30" spans="1:3" x14ac:dyDescent="0.25">
      <c r="A30">
        <v>2003</v>
      </c>
      <c r="B30" s="7">
        <v>50429.879195131682</v>
      </c>
      <c r="C30" s="7">
        <v>43651.566485847216</v>
      </c>
    </row>
    <row r="31" spans="1:3" x14ac:dyDescent="0.25">
      <c r="A31">
        <v>2004</v>
      </c>
      <c r="B31" s="7">
        <v>51503.711836316936</v>
      </c>
      <c r="C31" s="7">
        <v>44465.933014284412</v>
      </c>
    </row>
    <row r="32" spans="1:3" x14ac:dyDescent="0.25">
      <c r="A32">
        <v>2005</v>
      </c>
      <c r="B32" s="7">
        <v>52650.795516939565</v>
      </c>
      <c r="C32" s="7">
        <v>45377.744198412518</v>
      </c>
    </row>
    <row r="33" spans="1:3" x14ac:dyDescent="0.25">
      <c r="A33">
        <v>2006</v>
      </c>
      <c r="B33" s="7">
        <v>53487.681639884286</v>
      </c>
      <c r="C33" s="7">
        <v>45886.067622504852</v>
      </c>
    </row>
    <row r="34" spans="1:3" x14ac:dyDescent="0.25">
      <c r="A34">
        <v>2007</v>
      </c>
      <c r="B34" s="7">
        <v>54064.103975797399</v>
      </c>
      <c r="C34" s="7">
        <v>46058.747201962244</v>
      </c>
    </row>
    <row r="35" spans="1:3" x14ac:dyDescent="0.25">
      <c r="A35">
        <v>2008</v>
      </c>
      <c r="B35" s="7">
        <v>54017.193127208142</v>
      </c>
      <c r="C35" s="7">
        <v>45966.948227431145</v>
      </c>
    </row>
    <row r="36" spans="1:3" x14ac:dyDescent="0.25">
      <c r="A36">
        <v>2009</v>
      </c>
      <c r="B36" s="7">
        <v>51827.161123220307</v>
      </c>
      <c r="C36" s="7">
        <v>44147.528371783235</v>
      </c>
    </row>
    <row r="37" spans="1:3" x14ac:dyDescent="0.25">
      <c r="A37">
        <v>2010</v>
      </c>
      <c r="B37" s="7">
        <v>52833.425653289407</v>
      </c>
      <c r="C37" s="7">
        <v>45067.408977086197</v>
      </c>
    </row>
    <row r="38" spans="1:3" x14ac:dyDescent="0.25">
      <c r="A38">
        <v>2011</v>
      </c>
      <c r="B38" s="7">
        <v>53957.505219758626</v>
      </c>
      <c r="C38" s="7">
        <v>46018.005657069363</v>
      </c>
    </row>
    <row r="39" spans="1:3" x14ac:dyDescent="0.25">
      <c r="A39">
        <v>2012</v>
      </c>
      <c r="B39" s="7">
        <v>54255.126590032385</v>
      </c>
      <c r="C39" s="7">
        <v>46222.734552193848</v>
      </c>
    </row>
    <row r="40" spans="1:3" x14ac:dyDescent="0.25">
      <c r="A40">
        <v>2013</v>
      </c>
      <c r="B40" s="7">
        <v>54962.404660727283</v>
      </c>
      <c r="C40" s="7">
        <v>46745.211404215377</v>
      </c>
    </row>
    <row r="41" spans="1:3" x14ac:dyDescent="0.25">
      <c r="A41">
        <v>2014</v>
      </c>
      <c r="B41" s="7">
        <v>55922.72080233851</v>
      </c>
      <c r="C41" s="7">
        <v>47706.837816248051</v>
      </c>
    </row>
    <row r="42" spans="1:3" x14ac:dyDescent="0.25">
      <c r="A42">
        <v>2015</v>
      </c>
      <c r="B42" s="7">
        <v>56014.054763637498</v>
      </c>
      <c r="C42" s="7">
        <v>47815.803160570671</v>
      </c>
    </row>
    <row r="43" spans="1:3" x14ac:dyDescent="0.25">
      <c r="A43">
        <v>2016</v>
      </c>
      <c r="B43" s="7">
        <v>56129.276911447865</v>
      </c>
      <c r="C43" s="7">
        <v>47842.072425077393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28" sqref="B28"/>
    </sheetView>
  </sheetViews>
  <sheetFormatPr defaultColWidth="11" defaultRowHeight="15.75" x14ac:dyDescent="0.25"/>
  <cols>
    <col min="1" max="1" width="26.625" customWidth="1"/>
  </cols>
  <sheetData>
    <row r="1" spans="1:3" ht="23.25" x14ac:dyDescent="0.35">
      <c r="A1" s="1" t="s">
        <v>3</v>
      </c>
    </row>
    <row r="2" spans="1:3" x14ac:dyDescent="0.25">
      <c r="A2" t="s">
        <v>4</v>
      </c>
    </row>
    <row r="3" spans="1:3" x14ac:dyDescent="0.25">
      <c r="B3" t="s">
        <v>5</v>
      </c>
      <c r="C3" t="s">
        <v>6</v>
      </c>
    </row>
    <row r="4" spans="1:3" x14ac:dyDescent="0.25">
      <c r="A4" t="s">
        <v>7</v>
      </c>
      <c r="B4">
        <v>86</v>
      </c>
      <c r="C4">
        <v>78.599999999999994</v>
      </c>
    </row>
    <row r="5" spans="1:3" x14ac:dyDescent="0.25">
      <c r="A5" t="s">
        <v>8</v>
      </c>
      <c r="B5">
        <v>82.5</v>
      </c>
      <c r="C5">
        <v>70.099999999999994</v>
      </c>
    </row>
    <row r="6" spans="1:3" x14ac:dyDescent="0.25">
      <c r="A6" t="s">
        <v>9</v>
      </c>
      <c r="B6">
        <v>82.2</v>
      </c>
      <c r="C6">
        <v>58.5</v>
      </c>
    </row>
    <row r="7" spans="1:3" x14ac:dyDescent="0.25">
      <c r="A7" t="s">
        <v>10</v>
      </c>
      <c r="B7">
        <v>78.5</v>
      </c>
      <c r="C7">
        <v>60</v>
      </c>
    </row>
    <row r="8" spans="1:3" x14ac:dyDescent="0.25">
      <c r="A8" t="s">
        <v>11</v>
      </c>
      <c r="B8">
        <v>71.8</v>
      </c>
      <c r="C8">
        <v>66.5</v>
      </c>
    </row>
    <row r="9" spans="1:3" x14ac:dyDescent="0.25">
      <c r="A9" t="s">
        <v>12</v>
      </c>
      <c r="B9">
        <v>60.8</v>
      </c>
      <c r="C9">
        <v>55.7</v>
      </c>
    </row>
    <row r="10" spans="1:3" x14ac:dyDescent="0.25">
      <c r="A10" t="s">
        <v>13</v>
      </c>
      <c r="B10">
        <v>45.8</v>
      </c>
      <c r="C10">
        <v>48.3</v>
      </c>
    </row>
    <row r="11" spans="1:3" ht="16.5" x14ac:dyDescent="0.25">
      <c r="A11" s="3" t="s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E21" sqref="E21"/>
    </sheetView>
  </sheetViews>
  <sheetFormatPr defaultColWidth="11" defaultRowHeight="15.75" x14ac:dyDescent="0.25"/>
  <cols>
    <col min="2" max="2" width="17.125" customWidth="1"/>
  </cols>
  <sheetData>
    <row r="1" spans="1:6" ht="23.25" x14ac:dyDescent="0.35">
      <c r="A1" s="1" t="s">
        <v>15</v>
      </c>
    </row>
    <row r="2" spans="1:6" x14ac:dyDescent="0.25">
      <c r="A2" s="5" t="s">
        <v>16</v>
      </c>
      <c r="B2" s="5"/>
      <c r="C2" s="5"/>
      <c r="D2" s="5"/>
      <c r="E2" s="5"/>
      <c r="F2" s="5"/>
    </row>
    <row r="3" spans="1:6" x14ac:dyDescent="0.25">
      <c r="A3" s="5"/>
      <c r="B3" s="5" t="s">
        <v>17</v>
      </c>
      <c r="C3" s="5" t="s">
        <v>18</v>
      </c>
      <c r="D3" s="5" t="s">
        <v>19</v>
      </c>
      <c r="E3" s="5"/>
      <c r="F3" s="5"/>
    </row>
    <row r="4" spans="1:6" x14ac:dyDescent="0.25">
      <c r="A4" s="5" t="s">
        <v>5</v>
      </c>
      <c r="B4" s="5">
        <v>73</v>
      </c>
      <c r="C4" s="5">
        <v>64</v>
      </c>
      <c r="D4" s="5">
        <v>82</v>
      </c>
      <c r="E4" s="5"/>
      <c r="F4" s="5"/>
    </row>
    <row r="5" spans="1:6" x14ac:dyDescent="0.25">
      <c r="A5" s="5" t="s">
        <v>6</v>
      </c>
      <c r="B5" s="5">
        <v>27</v>
      </c>
      <c r="C5" s="5">
        <v>36</v>
      </c>
      <c r="D5" s="5">
        <v>18</v>
      </c>
      <c r="E5" s="5"/>
      <c r="F5" s="5"/>
    </row>
    <row r="6" spans="1:6" x14ac:dyDescent="0.25">
      <c r="A6" s="6" t="s">
        <v>20</v>
      </c>
      <c r="B6" s="5"/>
      <c r="C6" s="5"/>
      <c r="D6" s="5"/>
      <c r="E6" s="5"/>
      <c r="F6" s="5"/>
    </row>
    <row r="7" spans="1:6" x14ac:dyDescent="0.25">
      <c r="A7" s="5"/>
      <c r="B7" s="5"/>
      <c r="C7" s="5"/>
      <c r="D7" s="5"/>
      <c r="E7" s="5"/>
      <c r="F7" s="5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5"/>
      <c r="B9" s="5"/>
      <c r="C9" s="5"/>
      <c r="D9" s="5"/>
      <c r="E9" s="5"/>
      <c r="F9" s="5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5"/>
      <c r="B11" s="5"/>
      <c r="C11" s="5"/>
      <c r="D11" s="5"/>
      <c r="E11" s="5"/>
      <c r="F11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8" sqref="A8"/>
    </sheetView>
  </sheetViews>
  <sheetFormatPr defaultColWidth="11" defaultRowHeight="15.75" x14ac:dyDescent="0.25"/>
  <cols>
    <col min="5" max="5" width="16.375" bestFit="1" customWidth="1"/>
  </cols>
  <sheetData>
    <row r="1" spans="1:6" ht="23.25" x14ac:dyDescent="0.35">
      <c r="A1" s="1" t="s">
        <v>21</v>
      </c>
    </row>
    <row r="2" spans="1:6" x14ac:dyDescent="0.25">
      <c r="B2" t="s">
        <v>22</v>
      </c>
      <c r="C2" t="s">
        <v>22</v>
      </c>
      <c r="D2" t="s">
        <v>22</v>
      </c>
      <c r="E2" t="s">
        <v>22</v>
      </c>
      <c r="F2" t="s">
        <v>22</v>
      </c>
    </row>
    <row r="3" spans="1:6" x14ac:dyDescent="0.25">
      <c r="B3" t="s">
        <v>7</v>
      </c>
      <c r="C3" t="s">
        <v>12</v>
      </c>
      <c r="D3" t="s">
        <v>11</v>
      </c>
      <c r="E3" t="s">
        <v>9</v>
      </c>
      <c r="F3" t="s">
        <v>10</v>
      </c>
    </row>
    <row r="4" spans="1:6" x14ac:dyDescent="0.25">
      <c r="A4" t="s">
        <v>5</v>
      </c>
      <c r="B4">
        <v>5.8969983455447883</v>
      </c>
      <c r="C4">
        <v>8.418000000000001</v>
      </c>
      <c r="D4">
        <v>10.78296462</v>
      </c>
      <c r="E4">
        <v>11.883234600000002</v>
      </c>
      <c r="F4">
        <v>10.76930578</v>
      </c>
    </row>
    <row r="5" spans="1:6" x14ac:dyDescent="0.25">
      <c r="A5" t="s">
        <v>6</v>
      </c>
      <c r="B5">
        <v>6.2030016544552105</v>
      </c>
      <c r="C5">
        <v>9.8820000000000014</v>
      </c>
      <c r="D5">
        <v>13.517035380000003</v>
      </c>
      <c r="E5">
        <v>15.116765399999998</v>
      </c>
      <c r="F5">
        <v>19.030694220000001</v>
      </c>
    </row>
    <row r="6" spans="1:6" x14ac:dyDescent="0.25">
      <c r="B6">
        <v>12.099999999999998</v>
      </c>
      <c r="C6">
        <v>18.300000000000004</v>
      </c>
      <c r="D6">
        <v>24.300000000000004</v>
      </c>
      <c r="E6">
        <v>27</v>
      </c>
      <c r="F6">
        <v>29.8</v>
      </c>
    </row>
    <row r="8" spans="1:6" x14ac:dyDescent="0.25">
      <c r="A8" t="s">
        <v>23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5" sqref="C15"/>
    </sheetView>
  </sheetViews>
  <sheetFormatPr defaultColWidth="11" defaultRowHeight="15.75" x14ac:dyDescent="0.25"/>
  <cols>
    <col min="1" max="1" width="24.125" customWidth="1"/>
  </cols>
  <sheetData>
    <row r="1" spans="1:3" ht="23.25" x14ac:dyDescent="0.35">
      <c r="A1" s="1" t="s">
        <v>24</v>
      </c>
    </row>
    <row r="2" spans="1:3" x14ac:dyDescent="0.25">
      <c r="A2" s="2" t="s">
        <v>25</v>
      </c>
      <c r="B2" s="2" t="s">
        <v>26</v>
      </c>
      <c r="C2" s="2"/>
    </row>
    <row r="3" spans="1:3" x14ac:dyDescent="0.25">
      <c r="A3" s="2" t="s">
        <v>27</v>
      </c>
      <c r="B3" s="4">
        <v>0.04</v>
      </c>
      <c r="C3" s="2"/>
    </row>
    <row r="4" spans="1:3" x14ac:dyDescent="0.25">
      <c r="A4" s="2" t="s">
        <v>28</v>
      </c>
      <c r="B4" s="4">
        <v>0.56999999999999995</v>
      </c>
      <c r="C4" s="2"/>
    </row>
    <row r="5" spans="1:3" x14ac:dyDescent="0.25">
      <c r="A5" s="2" t="s">
        <v>29</v>
      </c>
      <c r="B5" s="4">
        <v>0.39</v>
      </c>
      <c r="C5" s="2"/>
    </row>
    <row r="6" spans="1:3" x14ac:dyDescent="0.25">
      <c r="A6" s="2" t="s">
        <v>80</v>
      </c>
      <c r="B6" s="2"/>
      <c r="C6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6" sqref="D26"/>
    </sheetView>
  </sheetViews>
  <sheetFormatPr defaultColWidth="11" defaultRowHeight="15.75" x14ac:dyDescent="0.25"/>
  <sheetData>
    <row r="1" spans="1:4" ht="23.25" x14ac:dyDescent="0.35">
      <c r="A1" s="1" t="s">
        <v>30</v>
      </c>
    </row>
    <row r="2" spans="1:4" x14ac:dyDescent="0.25">
      <c r="A2" t="s">
        <v>31</v>
      </c>
    </row>
    <row r="3" spans="1:4" x14ac:dyDescent="0.25">
      <c r="B3" t="s">
        <v>6</v>
      </c>
      <c r="C3" t="s">
        <v>32</v>
      </c>
      <c r="D3" t="s">
        <v>33</v>
      </c>
    </row>
    <row r="4" spans="1:4" x14ac:dyDescent="0.25">
      <c r="A4" t="s">
        <v>34</v>
      </c>
      <c r="B4">
        <v>3868.8</v>
      </c>
      <c r="C4">
        <v>12122.2</v>
      </c>
      <c r="D4" s="8">
        <f>B4/C4</f>
        <v>0.31914998927587401</v>
      </c>
    </row>
    <row r="5" spans="1:4" x14ac:dyDescent="0.25">
      <c r="A5" t="s">
        <v>35</v>
      </c>
      <c r="B5">
        <v>48.4</v>
      </c>
      <c r="C5">
        <v>273.3</v>
      </c>
      <c r="D5" s="8">
        <f t="shared" ref="D5:D10" si="0">B5/C5</f>
        <v>0.17709476765459201</v>
      </c>
    </row>
    <row r="6" spans="1:4" x14ac:dyDescent="0.25">
      <c r="A6" t="s">
        <v>36</v>
      </c>
      <c r="B6">
        <v>8.3000000000000007</v>
      </c>
      <c r="C6">
        <v>38.799999999999997</v>
      </c>
      <c r="D6" s="8">
        <f t="shared" si="0"/>
        <v>0.21391752577319592</v>
      </c>
    </row>
    <row r="7" spans="1:4" x14ac:dyDescent="0.25">
      <c r="A7" t="s">
        <v>37</v>
      </c>
      <c r="B7">
        <v>2430</v>
      </c>
      <c r="C7">
        <v>2643.5</v>
      </c>
      <c r="D7" s="8">
        <f t="shared" si="0"/>
        <v>0.91923586154719117</v>
      </c>
    </row>
    <row r="8" spans="1:4" x14ac:dyDescent="0.25">
      <c r="A8" t="s">
        <v>38</v>
      </c>
      <c r="B8">
        <v>771.5</v>
      </c>
      <c r="C8">
        <v>1456</v>
      </c>
      <c r="D8" s="8">
        <f t="shared" si="0"/>
        <v>0.52987637362637363</v>
      </c>
    </row>
    <row r="9" spans="1:4" x14ac:dyDescent="0.25">
      <c r="A9" t="s">
        <v>39</v>
      </c>
      <c r="B9">
        <v>12.4</v>
      </c>
      <c r="C9">
        <v>18.3</v>
      </c>
      <c r="D9" s="8">
        <f t="shared" si="0"/>
        <v>0.67759562841530052</v>
      </c>
    </row>
    <row r="10" spans="1:4" x14ac:dyDescent="0.25">
      <c r="A10" t="s">
        <v>40</v>
      </c>
      <c r="B10">
        <v>16.100000000000001</v>
      </c>
      <c r="C10">
        <v>20.9</v>
      </c>
      <c r="D10" s="8">
        <f t="shared" si="0"/>
        <v>0.77033492822966521</v>
      </c>
    </row>
    <row r="11" spans="1:4" x14ac:dyDescent="0.25">
      <c r="A11" t="s">
        <v>41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0" sqref="G10"/>
    </sheetView>
  </sheetViews>
  <sheetFormatPr defaultColWidth="11" defaultRowHeight="15.75" x14ac:dyDescent="0.25"/>
  <sheetData>
    <row r="1" spans="1:3" ht="23.25" x14ac:dyDescent="0.35">
      <c r="A1" s="1" t="s">
        <v>42</v>
      </c>
    </row>
    <row r="2" spans="1:3" x14ac:dyDescent="0.25">
      <c r="A2" t="s">
        <v>43</v>
      </c>
      <c r="B2" t="s">
        <v>44</v>
      </c>
      <c r="C2" t="s">
        <v>45</v>
      </c>
    </row>
    <row r="3" spans="1:3" x14ac:dyDescent="0.25">
      <c r="A3" t="s">
        <v>46</v>
      </c>
      <c r="B3">
        <v>81</v>
      </c>
      <c r="C3">
        <v>19</v>
      </c>
    </row>
    <row r="4" spans="1:3" x14ac:dyDescent="0.25">
      <c r="A4" t="s">
        <v>47</v>
      </c>
      <c r="B4">
        <v>72</v>
      </c>
      <c r="C4">
        <v>28</v>
      </c>
    </row>
    <row r="5" spans="1:3" x14ac:dyDescent="0.25">
      <c r="A5" t="s">
        <v>48</v>
      </c>
      <c r="B5">
        <v>57</v>
      </c>
      <c r="C5">
        <v>43</v>
      </c>
    </row>
    <row r="6" spans="1:3" x14ac:dyDescent="0.25">
      <c r="A6" t="s">
        <v>49</v>
      </c>
      <c r="B6">
        <v>60</v>
      </c>
      <c r="C6">
        <v>40</v>
      </c>
    </row>
    <row r="7" spans="1:3" x14ac:dyDescent="0.25">
      <c r="A7" t="s">
        <v>50</v>
      </c>
      <c r="B7">
        <v>69</v>
      </c>
      <c r="C7">
        <v>31</v>
      </c>
    </row>
    <row r="8" spans="1:3" x14ac:dyDescent="0.25">
      <c r="A8" t="s">
        <v>51</v>
      </c>
      <c r="B8">
        <v>64</v>
      </c>
      <c r="C8">
        <v>36</v>
      </c>
    </row>
    <row r="9" spans="1:3" x14ac:dyDescent="0.25">
      <c r="A9" t="s">
        <v>52</v>
      </c>
      <c r="B9">
        <v>55</v>
      </c>
      <c r="C9">
        <v>45</v>
      </c>
    </row>
    <row r="10" spans="1:3" x14ac:dyDescent="0.25">
      <c r="A10" t="s">
        <v>53</v>
      </c>
      <c r="B10" t="s">
        <v>54</v>
      </c>
    </row>
    <row r="11" spans="1:3" x14ac:dyDescent="0.25">
      <c r="A11" t="s">
        <v>55</v>
      </c>
      <c r="B11">
        <v>66</v>
      </c>
      <c r="C11">
        <v>34</v>
      </c>
    </row>
    <row r="12" spans="1:3" x14ac:dyDescent="0.25">
      <c r="A12" t="s">
        <v>56</v>
      </c>
      <c r="B12">
        <v>56</v>
      </c>
      <c r="C12">
        <v>44</v>
      </c>
    </row>
    <row r="13" spans="1:3" x14ac:dyDescent="0.25">
      <c r="A13" t="s">
        <v>57</v>
      </c>
      <c r="B13">
        <v>91</v>
      </c>
      <c r="C13">
        <v>9</v>
      </c>
    </row>
    <row r="14" spans="1:3" x14ac:dyDescent="0.25">
      <c r="A14" t="s">
        <v>58</v>
      </c>
      <c r="B14">
        <v>80</v>
      </c>
      <c r="C14">
        <v>20</v>
      </c>
    </row>
    <row r="15" spans="1:3" x14ac:dyDescent="0.25">
      <c r="A15" t="s">
        <v>59</v>
      </c>
      <c r="B15" t="s">
        <v>54</v>
      </c>
    </row>
    <row r="16" spans="1:3" x14ac:dyDescent="0.25">
      <c r="A16" t="s">
        <v>32</v>
      </c>
      <c r="B16">
        <v>74</v>
      </c>
      <c r="C16">
        <v>26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13" sqref="D13"/>
    </sheetView>
  </sheetViews>
  <sheetFormatPr defaultColWidth="11" defaultRowHeight="15.75" x14ac:dyDescent="0.25"/>
  <sheetData>
    <row r="1" spans="1:2" ht="23.25" x14ac:dyDescent="0.35">
      <c r="A1" s="1" t="s">
        <v>60</v>
      </c>
    </row>
    <row r="2" spans="1:2" ht="23.25" x14ac:dyDescent="0.35">
      <c r="A2" s="1"/>
      <c r="B2" t="s">
        <v>26</v>
      </c>
    </row>
    <row r="3" spans="1:2" x14ac:dyDescent="0.25">
      <c r="A3" t="s">
        <v>5</v>
      </c>
      <c r="B3">
        <v>41</v>
      </c>
    </row>
    <row r="4" spans="1:2" x14ac:dyDescent="0.25">
      <c r="A4" t="s">
        <v>6</v>
      </c>
      <c r="B4">
        <v>51.7</v>
      </c>
    </row>
    <row r="5" spans="1:2" x14ac:dyDescent="0.25">
      <c r="A5" t="s">
        <v>61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15" sqref="C15"/>
    </sheetView>
  </sheetViews>
  <sheetFormatPr defaultColWidth="11" defaultRowHeight="15.75" x14ac:dyDescent="0.25"/>
  <sheetData>
    <row r="1" spans="1:8" ht="23.25" x14ac:dyDescent="0.35">
      <c r="A1" s="1" t="s">
        <v>62</v>
      </c>
    </row>
    <row r="2" spans="1:8" ht="23.25" x14ac:dyDescent="0.35">
      <c r="A2" s="1" t="s">
        <v>26</v>
      </c>
    </row>
    <row r="3" spans="1:8" x14ac:dyDescent="0.25">
      <c r="B3">
        <v>1990</v>
      </c>
      <c r="C3">
        <v>1995</v>
      </c>
      <c r="D3">
        <v>2000</v>
      </c>
      <c r="E3">
        <v>2005</v>
      </c>
      <c r="F3">
        <v>2010</v>
      </c>
      <c r="G3">
        <v>2015</v>
      </c>
      <c r="H3">
        <v>2016</v>
      </c>
    </row>
    <row r="4" spans="1:8" x14ac:dyDescent="0.25">
      <c r="A4" t="s">
        <v>5</v>
      </c>
      <c r="B4">
        <v>54.400000000000006</v>
      </c>
      <c r="C4">
        <v>52.5</v>
      </c>
      <c r="D4">
        <v>48</v>
      </c>
      <c r="E4">
        <v>46.2</v>
      </c>
      <c r="F4">
        <v>44.800000000000004</v>
      </c>
      <c r="G4">
        <v>45</v>
      </c>
      <c r="H4">
        <v>44.9</v>
      </c>
    </row>
    <row r="5" spans="1:8" x14ac:dyDescent="0.25">
      <c r="A5" t="s">
        <v>6</v>
      </c>
      <c r="B5">
        <v>45.6</v>
      </c>
      <c r="C5">
        <v>47.5</v>
      </c>
      <c r="D5">
        <v>52</v>
      </c>
      <c r="E5">
        <v>53.800000000000004</v>
      </c>
      <c r="F5">
        <v>55.2</v>
      </c>
      <c r="G5">
        <v>55.000000000000007</v>
      </c>
      <c r="H5">
        <v>55.1</v>
      </c>
    </row>
    <row r="6" spans="1:8" x14ac:dyDescent="0.25">
      <c r="A6" t="s">
        <v>63</v>
      </c>
    </row>
    <row r="7" spans="1:8" x14ac:dyDescent="0.25">
      <c r="A7" s="9" t="s">
        <v>81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11" sqref="B11"/>
    </sheetView>
  </sheetViews>
  <sheetFormatPr defaultColWidth="11" defaultRowHeight="15.75" x14ac:dyDescent="0.25"/>
  <cols>
    <col min="2" max="2" width="38.5" customWidth="1"/>
    <col min="4" max="4" width="10.375" customWidth="1"/>
    <col min="6" max="6" width="18.875" customWidth="1"/>
    <col min="7" max="7" width="26.125" customWidth="1"/>
  </cols>
  <sheetData>
    <row r="1" spans="1:7" ht="23.25" x14ac:dyDescent="0.35">
      <c r="A1" s="1" t="s">
        <v>64</v>
      </c>
    </row>
    <row r="2" spans="1:7" x14ac:dyDescent="0.25">
      <c r="A2" s="2"/>
      <c r="B2" s="2" t="s">
        <v>65</v>
      </c>
      <c r="C2" s="2" t="s">
        <v>65</v>
      </c>
      <c r="D2" s="2"/>
      <c r="E2" s="2"/>
      <c r="F2" s="2"/>
      <c r="G2" s="2"/>
    </row>
    <row r="3" spans="1:7" x14ac:dyDescent="0.25">
      <c r="A3" s="2"/>
      <c r="B3" s="2" t="s">
        <v>66</v>
      </c>
      <c r="C3" s="2" t="s">
        <v>67</v>
      </c>
    </row>
    <row r="4" spans="1:7" x14ac:dyDescent="0.25">
      <c r="A4" s="2" t="s">
        <v>68</v>
      </c>
      <c r="B4" s="2">
        <v>171.97452229299361</v>
      </c>
      <c r="C4" s="2">
        <v>270</v>
      </c>
    </row>
    <row r="9" spans="1:7" x14ac:dyDescent="0.25">
      <c r="D9" s="2" t="s">
        <v>69</v>
      </c>
      <c r="G9" s="2"/>
    </row>
    <row r="10" spans="1:7" x14ac:dyDescent="0.25">
      <c r="D10" s="2"/>
      <c r="G10" s="2"/>
    </row>
    <row r="11" spans="1:7" x14ac:dyDescent="0.25">
      <c r="D11" s="2"/>
      <c r="G11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G35" sqref="G35"/>
    </sheetView>
  </sheetViews>
  <sheetFormatPr defaultColWidth="11" defaultRowHeight="15.75" x14ac:dyDescent="0.25"/>
  <cols>
    <col min="2" max="2" width="38.5" customWidth="1"/>
    <col min="4" max="4" width="10.375" customWidth="1"/>
    <col min="6" max="6" width="18.875" customWidth="1"/>
    <col min="7" max="7" width="26.125" customWidth="1"/>
  </cols>
  <sheetData>
    <row r="1" spans="1:7" ht="23.25" x14ac:dyDescent="0.35">
      <c r="A1" s="1" t="s">
        <v>64</v>
      </c>
    </row>
    <row r="2" spans="1:7" x14ac:dyDescent="0.25">
      <c r="B2" s="2" t="s">
        <v>70</v>
      </c>
      <c r="C2" s="2"/>
      <c r="D2" s="2"/>
      <c r="E2" s="2"/>
      <c r="F2" s="2"/>
      <c r="G2" s="2"/>
    </row>
    <row r="3" spans="1:7" x14ac:dyDescent="0.25">
      <c r="B3" s="2" t="s">
        <v>66</v>
      </c>
      <c r="C3" s="2" t="s">
        <v>67</v>
      </c>
    </row>
    <row r="4" spans="1:7" x14ac:dyDescent="0.25">
      <c r="A4" t="s">
        <v>68</v>
      </c>
      <c r="B4" s="2">
        <v>96.5</v>
      </c>
      <c r="C4" s="2">
        <v>193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selection activeCell="D11" sqref="D11"/>
    </sheetView>
  </sheetViews>
  <sheetFormatPr defaultRowHeight="15.75" x14ac:dyDescent="0.25"/>
  <cols>
    <col min="1" max="1" width="28" style="11" customWidth="1"/>
    <col min="2" max="16384" width="9" style="11"/>
  </cols>
  <sheetData>
    <row r="1" spans="1:3" x14ac:dyDescent="0.25">
      <c r="A1" s="10" t="s">
        <v>71</v>
      </c>
    </row>
    <row r="2" spans="1:3" x14ac:dyDescent="0.25">
      <c r="A2" s="12" t="s">
        <v>72</v>
      </c>
      <c r="B2" t="s">
        <v>26</v>
      </c>
      <c r="C2" t="s">
        <v>68</v>
      </c>
    </row>
    <row r="3" spans="1:3" x14ac:dyDescent="0.25">
      <c r="A3" s="12" t="s">
        <v>73</v>
      </c>
      <c r="B3" s="14">
        <v>0.44</v>
      </c>
      <c r="C3">
        <v>4</v>
      </c>
    </row>
    <row r="4" spans="1:3" x14ac:dyDescent="0.25">
      <c r="A4" s="12" t="s">
        <v>74</v>
      </c>
      <c r="B4" s="14">
        <v>0.56000000000000005</v>
      </c>
      <c r="C4">
        <v>5</v>
      </c>
    </row>
    <row r="5" spans="1:3" x14ac:dyDescent="0.25">
      <c r="A5" s="12" t="s">
        <v>75</v>
      </c>
      <c r="B5"/>
      <c r="C5">
        <v>9</v>
      </c>
    </row>
    <row r="6" spans="1:3" x14ac:dyDescent="0.25">
      <c r="A6" s="12"/>
      <c r="B6"/>
      <c r="C6"/>
    </row>
    <row r="7" spans="1:3" x14ac:dyDescent="0.25">
      <c r="A7" s="12" t="s">
        <v>76</v>
      </c>
      <c r="B7" t="s">
        <v>83</v>
      </c>
      <c r="C7" t="s">
        <v>84</v>
      </c>
    </row>
    <row r="8" spans="1:3" x14ac:dyDescent="0.25">
      <c r="A8" s="12" t="s">
        <v>73</v>
      </c>
      <c r="B8" s="14">
        <v>0.24</v>
      </c>
      <c r="C8">
        <v>20</v>
      </c>
    </row>
    <row r="9" spans="1:3" x14ac:dyDescent="0.25">
      <c r="A9" s="12" t="s">
        <v>74</v>
      </c>
      <c r="B9" s="14">
        <v>0.76</v>
      </c>
      <c r="C9">
        <v>62</v>
      </c>
    </row>
    <row r="10" spans="1:3" x14ac:dyDescent="0.25">
      <c r="A10" s="12" t="s">
        <v>75</v>
      </c>
      <c r="B10"/>
      <c r="C10">
        <v>82</v>
      </c>
    </row>
    <row r="11" spans="1:3" x14ac:dyDescent="0.25">
      <c r="A11" s="12" t="s">
        <v>77</v>
      </c>
      <c r="B11"/>
      <c r="C11"/>
    </row>
    <row r="12" spans="1:3" x14ac:dyDescent="0.25">
      <c r="A12" s="12"/>
      <c r="B12"/>
      <c r="C12"/>
    </row>
    <row r="13" spans="1:3" x14ac:dyDescent="0.25">
      <c r="A13" s="12" t="s">
        <v>78</v>
      </c>
      <c r="B13" t="s">
        <v>83</v>
      </c>
      <c r="C13" t="s">
        <v>84</v>
      </c>
    </row>
    <row r="14" spans="1:3" x14ac:dyDescent="0.25">
      <c r="A14" s="12" t="s">
        <v>73</v>
      </c>
      <c r="B14" s="14">
        <v>0.39</v>
      </c>
      <c r="C14">
        <v>445</v>
      </c>
    </row>
    <row r="15" spans="1:3" x14ac:dyDescent="0.25">
      <c r="A15" s="12" t="s">
        <v>74</v>
      </c>
      <c r="B15" s="14">
        <v>0.61</v>
      </c>
      <c r="C15">
        <v>709</v>
      </c>
    </row>
    <row r="16" spans="1:3" x14ac:dyDescent="0.25">
      <c r="A16" s="12" t="s">
        <v>75</v>
      </c>
      <c r="B16"/>
      <c r="C16">
        <v>1154</v>
      </c>
    </row>
    <row r="17" spans="1:1" x14ac:dyDescent="0.25">
      <c r="A17" s="12" t="s">
        <v>79</v>
      </c>
    </row>
    <row r="18" spans="1:1" x14ac:dyDescent="0.25">
      <c r="A18" s="12"/>
    </row>
    <row r="19" spans="1:1" x14ac:dyDescent="0.25">
      <c r="A19" s="13" t="s">
        <v>82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72748-3019-4F21-9FBD-67C73226170D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e955b1b-86aa-4904-9ccf-1f398cb563b5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C630A26-6E26-4DC6-8760-2D534D5799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955b1b-86aa-4904-9ccf-1f398cb56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EBD543-42A1-4A9A-A1ED-7422F6095C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5.1 - done</vt:lpstr>
      <vt:lpstr>Chart 5.2 - done</vt:lpstr>
      <vt:lpstr>Chart 5.3 - done</vt:lpstr>
      <vt:lpstr>Chart 5.4 - done</vt:lpstr>
      <vt:lpstr>Chart 5.5 - done</vt:lpstr>
      <vt:lpstr>Chart 5.6 - done</vt:lpstr>
      <vt:lpstr>Chart 5.7 - Done</vt:lpstr>
      <vt:lpstr>Chart 5.8 - Done</vt:lpstr>
      <vt:lpstr>Chart 5.9 - done</vt:lpstr>
      <vt:lpstr>Chart 5.10a - Done</vt:lpstr>
      <vt:lpstr>Chart 5.10b - Done</vt:lpstr>
      <vt:lpstr>Figure 5.12 Women on the Bench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Shawn Dean</dc:creator>
  <cp:keywords/>
  <dc:description/>
  <cp:lastModifiedBy>Piromnam, Itthiphol  (Bob)</cp:lastModifiedBy>
  <cp:revision/>
  <dcterms:created xsi:type="dcterms:W3CDTF">2018-03-02T20:07:45Z</dcterms:created>
  <dcterms:modified xsi:type="dcterms:W3CDTF">2018-03-06T20:06:32Z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