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PIROMNA\Downloads\"/>
    </mc:Choice>
  </mc:AlternateContent>
  <bookViews>
    <workbookView xWindow="-33600" yWindow="8265" windowWidth="33600" windowHeight="20535" tabRatio="500" firstSheet="34" activeTab="34"/>
  </bookViews>
  <sheets>
    <sheet name="Chart A1.1a" sheetId="1" r:id="rId1"/>
    <sheet name="Chart A1.1b" sheetId="2" r:id="rId2"/>
    <sheet name="Chart A1.2a (employment)" sheetId="5" r:id="rId3"/>
    <sheet name="Chart A1.2a (unemployment)" sheetId="3" r:id="rId4"/>
    <sheet name="Chart A1.2b" sheetId="4" r:id="rId5"/>
    <sheet name="Chart A1.3a" sheetId="6" r:id="rId6"/>
    <sheet name="Chart A1.3b" sheetId="7" r:id="rId7"/>
    <sheet name="Chart A1.4a" sheetId="8" r:id="rId8"/>
    <sheet name="Chart A1.4b" sheetId="9" r:id="rId9"/>
    <sheet name="Chart A1.5a" sheetId="10" r:id="rId10"/>
    <sheet name="Chart A1.5b" sheetId="11" r:id="rId11"/>
    <sheet name="Chart A1.6a" sheetId="12" r:id="rId12"/>
    <sheet name="Chart A1.6b" sheetId="13" r:id="rId13"/>
    <sheet name="Chart A1.7a" sheetId="14" r:id="rId14"/>
    <sheet name="Chart A1.7b" sheetId="15" r:id="rId15"/>
    <sheet name="Chart A1.8" sheetId="16" r:id="rId16"/>
    <sheet name="Chart A1.9a" sheetId="17" r:id="rId17"/>
    <sheet name="Chart A1.9b" sheetId="18" r:id="rId18"/>
    <sheet name="Chart A1.10a" sheetId="19" r:id="rId19"/>
    <sheet name="Chart A1.10b" sheetId="20" r:id="rId20"/>
    <sheet name="Chart A1.11a" sheetId="21" r:id="rId21"/>
    <sheet name="Chart A1.11b" sheetId="22" r:id="rId22"/>
    <sheet name="Chart A1.12a" sheetId="23" r:id="rId23"/>
    <sheet name="Chart A1.12b" sheetId="24" r:id="rId24"/>
    <sheet name="Chart A1.13a" sheetId="25" r:id="rId25"/>
    <sheet name="Chart A1.13b" sheetId="26" r:id="rId26"/>
    <sheet name="Chart A1.14a" sheetId="27" r:id="rId27"/>
    <sheet name="Chart A1.14b" sheetId="28" r:id="rId28"/>
    <sheet name="Table A1.1 - done" sheetId="29" r:id="rId29"/>
    <sheet name="Table A1.2 - done" sheetId="30" r:id="rId30"/>
    <sheet name="Chart A1.15a - done" sheetId="33" r:id="rId31"/>
    <sheet name="Chart A1.15b - done" sheetId="32" r:id="rId32"/>
    <sheet name="Chart A1.16 - done" sheetId="31" r:id="rId33"/>
    <sheet name="Chart A1.17a - done" sheetId="34" r:id="rId34"/>
    <sheet name="Chart A1.17b - done" sheetId="35" r:id="rId35"/>
  </sheets>
  <calcPr calcId="162913"/>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C3" i="16" l="1"/>
  <c r="D3" i="16" s="1"/>
  <c r="E3" i="16" l="1"/>
  <c r="F3" i="16" s="1"/>
  <c r="G3" i="16" s="1"/>
  <c r="H3" i="16" s="1"/>
  <c r="I3" i="16" s="1"/>
  <c r="J3" i="16" s="1"/>
  <c r="K3" i="16" s="1"/>
  <c r="L3" i="16" s="1"/>
  <c r="M3" i="16" s="1"/>
  <c r="N3" i="16" s="1"/>
  <c r="O3" i="16" s="1"/>
  <c r="P3" i="16" s="1"/>
  <c r="Q3" i="16" s="1"/>
  <c r="R3" i="16" s="1"/>
  <c r="S3" i="16" s="1"/>
  <c r="T3" i="16" s="1"/>
  <c r="U3" i="16" s="1"/>
  <c r="V3" i="16" s="1"/>
  <c r="W3" i="16" s="1"/>
  <c r="X3" i="16" s="1"/>
  <c r="Y3" i="16" s="1"/>
  <c r="Z3" i="16" s="1"/>
  <c r="AA3" i="16" s="1"/>
  <c r="AB3" i="16" s="1"/>
  <c r="AC3" i="16" s="1"/>
  <c r="AD3" i="16" s="1"/>
  <c r="AE3" i="16" s="1"/>
  <c r="AF3" i="16" s="1"/>
  <c r="AG3" i="16" s="1"/>
  <c r="AH3" i="16" s="1"/>
  <c r="AI3" i="16" s="1"/>
  <c r="AJ3" i="16" s="1"/>
  <c r="AK3" i="16" s="1"/>
  <c r="AL3" i="16" s="1"/>
  <c r="AM3" i="16" s="1"/>
  <c r="AN3" i="16" s="1"/>
  <c r="AO3" i="16" s="1"/>
  <c r="AP3" i="16" s="1"/>
  <c r="AQ3" i="16" s="1"/>
  <c r="AR3" i="16" s="1"/>
  <c r="AS3" i="16" s="1"/>
  <c r="AT3" i="16" s="1"/>
  <c r="AU3" i="16" s="1"/>
  <c r="AV3" i="16" s="1"/>
  <c r="AW3" i="16" s="1"/>
  <c r="AX3" i="16" s="1"/>
  <c r="AY3" i="16" s="1"/>
  <c r="AZ3" i="16" s="1"/>
  <c r="BA3" i="16" s="1"/>
  <c r="BB3" i="16" s="1"/>
  <c r="BC3" i="16" s="1"/>
  <c r="BD3" i="16" s="1"/>
  <c r="BE3" i="16" s="1"/>
  <c r="BF3" i="16" s="1"/>
  <c r="BG3" i="16" s="1"/>
  <c r="BH3" i="16" s="1"/>
  <c r="BI3" i="16" s="1"/>
  <c r="BJ3" i="16" s="1"/>
  <c r="BK3" i="16" s="1"/>
  <c r="BL3" i="16" s="1"/>
  <c r="BM3" i="16" s="1"/>
  <c r="BN3" i="16" s="1"/>
  <c r="BO3" i="16" s="1"/>
  <c r="BP3" i="16" s="1"/>
  <c r="BQ3" i="16" s="1"/>
  <c r="BR3" i="16" s="1"/>
  <c r="BS3" i="16" s="1"/>
  <c r="BT3" i="16" s="1"/>
  <c r="BU3" i="16" s="1"/>
  <c r="BV3" i="16" s="1"/>
  <c r="BW3" i="16" s="1"/>
  <c r="BX3" i="16" s="1"/>
  <c r="BY3" i="16" s="1"/>
</calcChain>
</file>

<file path=xl/sharedStrings.xml><?xml version="1.0" encoding="utf-8"?>
<sst xmlns="http://schemas.openxmlformats.org/spreadsheetml/2006/main" count="730" uniqueCount="363">
  <si>
    <t>Labour Market Since November 2015</t>
  </si>
  <si>
    <t>per cent</t>
  </si>
  <si>
    <t>Cumulative change in employment (left scale)</t>
  </si>
  <si>
    <t>Unemployment rate (right scale)</t>
  </si>
  <si>
    <t>Note: Last data point is January 2018.</t>
  </si>
  <si>
    <t>Source: Statistics Canada.</t>
  </si>
  <si>
    <t>Average Real Gross Domestic Product (GDP) Growth Since 2016Q2</t>
  </si>
  <si>
    <t>Canada</t>
  </si>
  <si>
    <t>Germany</t>
  </si>
  <si>
    <t>United
States</t>
  </si>
  <si>
    <t>France</t>
  </si>
  <si>
    <t>United
Kingdom</t>
  </si>
  <si>
    <t>Japan</t>
  </si>
  <si>
    <t>Italy</t>
  </si>
  <si>
    <t>Note: Average quarterly real GDP growth. Last data point is 2017Q4 except for Canada, for which it is 2017Q3.</t>
  </si>
  <si>
    <t>Source: Haver Analytics.</t>
  </si>
  <si>
    <t>Monthly Employment Gains and Unemployment Rate</t>
  </si>
  <si>
    <t>Employment change (left scale)</t>
  </si>
  <si>
    <t>Source: Statistics Canada, Labour Force Survey (LFS).</t>
  </si>
  <si>
    <t>per cent, year over year</t>
  </si>
  <si>
    <t xml:space="preserve">Growth in Average Weekly Earnings </t>
  </si>
  <si>
    <t>Note: Last data point is November 2017.</t>
  </si>
  <si>
    <t>Source: Statistics Canada, Survey of Employment, Payroll and Hours (SEPH).</t>
  </si>
  <si>
    <t>Growth in Real Household Consumption and Real Compensation of Employees</t>
  </si>
  <si>
    <t>Real compensation of employees</t>
  </si>
  <si>
    <t>Real household final consumption expenditure</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</si>
  <si>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</si>
  <si>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</si>
  <si>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</si>
  <si>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</si>
  <si>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</si>
  <si>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</si>
  <si>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</si>
  <si>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</si>
  <si>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</si>
  <si>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</si>
  <si>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</si>
  <si>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</si>
  <si>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</si>
  <si>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</si>
  <si>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</si>
  <si>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</si>
  <si>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</si>
  <si>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</si>
  <si>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</si>
  <si>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</si>
  <si>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</si>
  <si>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</si>
  <si>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</si>
  <si>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</si>
  <si>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</si>
  <si>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</si>
  <si>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</si>
  <si>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</si>
  <si>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</si>
  <si>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</si>
  <si>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</si>
  <si>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</si>
  <si>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</si>
  <si>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</si>
  <si>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</si>
  <si>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</si>
  <si>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</si>
  <si>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</si>
  <si>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</si>
  <si>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</si>
  <si>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</si>
  <si>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</si>
  <si>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</si>
  <si>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Notes: Real compensation is calculated as the sum of wages and salaries and employers’ social contributions, deflated by the total Consumer Price Index. Last data point is 2017Q3.</t>
  </si>
  <si>
    <t>Sources: Statistics Canada; Department of Finance Canada calculations.</t>
  </si>
  <si>
    <t>Real Household Consumption Growth and Consumer Confidence</t>
  </si>
  <si>
    <t>Consumer confidence (left scale)</t>
  </si>
  <si>
    <t>Real household final consumption expenditure (right scale)</t>
  </si>
  <si>
    <t>Note: Last data point is 2017Q3 for consumption and January 2018 for consumer confidence.</t>
  </si>
  <si>
    <t>Sources: Statistics Canada; The Conference Board of Canada.</t>
  </si>
  <si>
    <t>Provincial Unemployment Rates</t>
  </si>
  <si>
    <t xml:space="preserve"> </t>
  </si>
  <si>
    <t>January 2018</t>
  </si>
  <si>
    <t>July 2014</t>
  </si>
  <si>
    <t>Que.</t>
  </si>
  <si>
    <t>Ont.</t>
  </si>
  <si>
    <t>B.C.</t>
  </si>
  <si>
    <t>N.S.</t>
  </si>
  <si>
    <t>Can.</t>
  </si>
  <si>
    <t>N.B.</t>
  </si>
  <si>
    <t>Man.</t>
  </si>
  <si>
    <t>P.E.I.</t>
  </si>
  <si>
    <t>N.L.</t>
  </si>
  <si>
    <t>Sask.</t>
  </si>
  <si>
    <t>Alta.</t>
  </si>
  <si>
    <t>Long-Term Unemployment as a Share of Total Unemployment</t>
  </si>
  <si>
    <t>15 years and over</t>
  </si>
  <si>
    <t>15-24 years old</t>
  </si>
  <si>
    <t>25-54 years old</t>
  </si>
  <si>
    <t>55 years and over</t>
  </si>
  <si>
    <t>Notes: Long-term unemployment is defined as individuals unemployed for a period of 27 weeks or more. Last data point is 2017.</t>
  </si>
  <si>
    <t>Real Business Investment Growth and the Bank of Canada’s Business Outlook Survey (BOS) Indicator</t>
  </si>
  <si>
    <t>Real business investment (right scale)</t>
  </si>
  <si>
    <t>BOS indicator (left scale)</t>
  </si>
  <si>
    <t>2001 Q1</t>
  </si>
  <si>
    <t>2001 Q2</t>
  </si>
  <si>
    <t>2001 Q3</t>
  </si>
  <si>
    <t>2001 Q4</t>
  </si>
  <si>
    <t>2002 Q1</t>
  </si>
  <si>
    <t>2002 Q2</t>
  </si>
  <si>
    <t>2002 Q3</t>
  </si>
  <si>
    <t>2002 Q4</t>
  </si>
  <si>
    <t>2003 Q1</t>
  </si>
  <si>
    <t>2003 Q2</t>
  </si>
  <si>
    <t>2003 Q3</t>
  </si>
  <si>
    <t>2003 Q4</t>
  </si>
  <si>
    <t>2004 Q1</t>
  </si>
  <si>
    <t>2004 Q2</t>
  </si>
  <si>
    <t>2004 Q3</t>
  </si>
  <si>
    <t>2004 Q4</t>
  </si>
  <si>
    <t>2005 Q1</t>
  </si>
  <si>
    <t>2005 Q2</t>
  </si>
  <si>
    <t>2005 Q3</t>
  </si>
  <si>
    <t>2005 Q4</t>
  </si>
  <si>
    <t>2006 Q1</t>
  </si>
  <si>
    <t>2006 Q2</t>
  </si>
  <si>
    <t>2006 Q3</t>
  </si>
  <si>
    <t>2006 Q4</t>
  </si>
  <si>
    <t>2017 Q4</t>
  </si>
  <si>
    <t>Notes: The BOS indicator extracts common movements from the main BOS questions. Last data point is 2017Q4 for the BOS indicator and 2017Q3 for real business investment.</t>
  </si>
  <si>
    <t>Sources: Statistics Canada; Bank of Canada; Department of Finance Canada calculations</t>
  </si>
  <si>
    <t xml:space="preserve">Real Business Investment Growth and Capacity Utilization
</t>
  </si>
  <si>
    <t>Industrial capacity utilization (left scale)</t>
  </si>
  <si>
    <t>Average capacity utilization since 1987 (left scale)</t>
  </si>
  <si>
    <t>Note: Last data point is 2017Q3.</t>
  </si>
  <si>
    <t>Canadian Real Exports</t>
  </si>
  <si>
    <t>Total exports</t>
  </si>
  <si>
    <t>Non-energy goods</t>
  </si>
  <si>
    <t>Energy goods</t>
  </si>
  <si>
    <t>Services</t>
  </si>
  <si>
    <t>Notes: Energy goods include crude oil, natural gas, refined petroleum products, electricity and coal. Last data point is 2017Q3.</t>
  </si>
  <si>
    <t>Source: Statistics Canada; Department of Finance Canada calculations.</t>
  </si>
  <si>
    <t xml:space="preserve">Canadian Real Exports and Index of U.S. Demand for Canadian Imports
</t>
  </si>
  <si>
    <t>billions of chained 2007 dollars</t>
  </si>
  <si>
    <t>Total Canadian exports
(left scale)</t>
  </si>
  <si>
    <t>Index of U.S. demand for Canadian exports
(right scale)</t>
  </si>
  <si>
    <t>Notes: The index of U.S. demand for Canadian exports is a weighted average of real U.S. final demand, including exports, where the weights are the propensity to import from Canada. Last data point is 2017Q3.</t>
  </si>
  <si>
    <t>Sources: Statistics Canada; U.S. Bureau of Economic Analysis; Department of Finance Canada calculations.</t>
  </si>
  <si>
    <t>Historical Crude Oil Prices</t>
  </si>
  <si>
    <t>Crude Oil Futures and Private Sector Forecasts</t>
  </si>
  <si>
    <t>Western Canada Oil Supply Versus Transportation and Refining Capacity</t>
  </si>
  <si>
    <t>millions of barrels per day</t>
  </si>
  <si>
    <t>Keystone XL</t>
  </si>
  <si>
    <t xml:space="preserve">Notes: Western Canada supply is based on total projected blended supply to trunk pipelines and markets. Pipeline capacity is adjusted for factors such as the type of crude moved, operational downtime, downstream constraints, capacity used for refined petroleum products, and capacity used for U.S. Bakken oil. Rail capacity is based on the capacity of existing Western Canada rail uploading terminals. </t>
  </si>
  <si>
    <t xml:space="preserve">Sources: Canadian Association of Petroleum Producers; company statements; Department of Finance Canada calculations.
</t>
  </si>
  <si>
    <t>Sales-to-New Listings Ratio</t>
  </si>
  <si>
    <t>House Price Growth</t>
  </si>
  <si>
    <t>Global Real GDP Growth Outlook</t>
  </si>
  <si>
    <t>Source: International Monetary Fund (IMF), January 2018 World Economic Outlook (WEO) Update.</t>
  </si>
  <si>
    <t>Percentage of Countries in Recession</t>
  </si>
  <si>
    <t>Source: IMF, October 2017 WEO.</t>
  </si>
  <si>
    <t>Assets Held by Central Banks</t>
  </si>
  <si>
    <t>per cent of national GDP</t>
  </si>
  <si>
    <t>Bank of Japan (left scale)</t>
  </si>
  <si>
    <t>European Central Bank (right scale)</t>
  </si>
  <si>
    <t>U.S. Federal Reserve (right scale)</t>
  </si>
  <si>
    <t>Note: Last data points are 2017Q3 for the European Central Bank and 2017Q4 for the Bank of Japan and U.S. Federal Reserve.</t>
  </si>
  <si>
    <t>Source : Haver Analytics.</t>
  </si>
  <si>
    <t>Evolution of Major Stock Markets</t>
  </si>
  <si>
    <t>U.S. Actual and Potential Real GDP</t>
  </si>
  <si>
    <t>Real GDP</t>
  </si>
  <si>
    <t>Potential real GDP</t>
  </si>
  <si>
    <t>Note: Last data point is 2017Q4.</t>
  </si>
  <si>
    <t>Sources: U.S. Bureau of Economic Analysis; Congressional Budget Office.</t>
  </si>
  <si>
    <t>25-54 Age Group Employment Rate and Overall Wage Growth</t>
  </si>
  <si>
    <t>Overall hourly wage growth (right scale)</t>
  </si>
  <si>
    <t>Employment rate of 25-54 age group (left scale)</t>
  </si>
  <si>
    <t>Source: U.S. Bureau of Labor Statistics.</t>
  </si>
  <si>
    <t xml:space="preserve">Euro Area Purchasing Managers’ Index (PMI) and Real GDP Growth 
</t>
  </si>
  <si>
    <t>Euro Area Output Gaps, 2017</t>
  </si>
  <si>
    <t>per cent of potential GDP</t>
  </si>
  <si>
    <t>Euro Area</t>
  </si>
  <si>
    <t>Spain</t>
  </si>
  <si>
    <t xml:space="preserve">Source: IMF, October 2017 World Economic Outlook. </t>
  </si>
  <si>
    <t xml:space="preserve">Emerging Economies Growth Outlook </t>
  </si>
  <si>
    <t xml:space="preserve">Source: IMF, January 2018 World Economic Outlook (WEO) Update. </t>
  </si>
  <si>
    <t>Projected Growth in Select Emerging Economies</t>
  </si>
  <si>
    <t>China</t>
  </si>
  <si>
    <t>India</t>
  </si>
  <si>
    <t>Mexico</t>
  </si>
  <si>
    <t>Brazil</t>
  </si>
  <si>
    <t>Russia</t>
  </si>
  <si>
    <t>2018-2019 average</t>
  </si>
  <si>
    <t xml:space="preserve">Note: Growth is presented on a fiscal year basis for India.  </t>
  </si>
  <si>
    <t>Source: IMF, January 2018 WEO Update.</t>
  </si>
  <si>
    <t>Table A1.1</t>
  </si>
  <si>
    <t>Average Private Sector Forecasts</t>
  </si>
  <si>
    <t>per cent, unless otherwise indicated</t>
  </si>
  <si>
    <t>2017–2022</t>
  </si>
  <si>
    <t>Real GDP growth</t>
  </si>
  <si>
    <t>–</t>
  </si>
  <si>
    <t xml:space="preserve">  Budget 2018</t>
  </si>
  <si>
    <t>GDP inflation</t>
  </si>
  <si>
    <t>Nominal GDP growth</t>
  </si>
  <si>
    <t xml:space="preserve">  Difference between Budget 2017 and Budget 2018</t>
  </si>
  <si>
    <t>Difference between 2017 Fall Economic Statement and Budget 2018</t>
  </si>
  <si>
    <t>Sources: For Budget 2017, Department of Finance Canada December 2016 survey of private sector economists; for the 2017 Fall Economic Statement, Department of Finance Canada September 2017 survey of private sector economists; for Budget 2018, Department of Finance Canada December 2017 survey of private sector economists; Statistics Canada.</t>
  </si>
  <si>
    <r>
      <t>Economic and Fiscal Developments Since the 2017 </t>
    </r>
    <r>
      <rPr>
        <b/>
        <i/>
        <sz val="13.2"/>
        <color theme="1"/>
        <rFont val="Calibri"/>
        <family val="2"/>
        <scheme val="minor"/>
      </rPr>
      <t>Fall Economic Statement</t>
    </r>
  </si>
  <si>
    <t>(FES 2017)and Investments Included in Budget 2018 </t>
  </si>
  <si>
    <t>billions of dollars</t>
  </si>
  <si>
    <t>2017–2018</t>
  </si>
  <si>
    <t>2018–2019</t>
  </si>
  <si>
    <t>2019–2020</t>
  </si>
  <si>
    <t>2021–2022</t>
  </si>
  <si>
    <t>2021–2022–2023</t>
  </si>
  <si>
    <t>2022–2023</t>
  </si>
  <si>
    <t>FES 2017 budgetary balance</t>
  </si>
  <si>
    <t>Adjustment for risk from FES 2017</t>
  </si>
  <si>
    <t>FES 2017 budgetary balance </t>
  </si>
  <si>
    <t>(without risk adjustment)</t>
  </si>
  <si>
    <t>Economic and fiscal developments since FES 2017</t>
  </si>
  <si>
    <t>Revised budgetary balance before policy actions and investments</t>
  </si>
  <si>
    <t>Policy actions since FES 2017</t>
  </si>
  <si>
    <t>Investments in Budget 2018</t>
  </si>
  <si>
    <t>Growth</t>
  </si>
  <si>
    <t>Progress</t>
  </si>
  <si>
    <t>Reconciliation</t>
  </si>
  <si>
    <t>Advancement</t>
  </si>
  <si>
    <t>Other Budget 2018 investments</t>
  </si>
  <si>
    <t>Total investments in Budget 2018</t>
  </si>
  <si>
    <t>Total policy actions and investments</t>
  </si>
  <si>
    <t>Budgetary balance</t>
  </si>
  <si>
    <t>Adjustment for risk</t>
  </si>
  <si>
    <t>Federal debt (per cent of GDP)</t>
  </si>
  <si>
    <t>Notes: A negative number implies a deterioration in the budgetary balance. A positive number implies an improvement in the budgetary balance.</t>
  </si>
  <si>
    <t>Federal Debt-to-GDP Ratio</t>
  </si>
  <si>
    <t xml:space="preserve">Sources: Public Accounts of Canada; Statistics Canada; Department of Finance Canada calculations. 
</t>
  </si>
  <si>
    <t xml:space="preserve">IMF Forecast for G7 General Government Net Debt-to-GDP Ratios, 2017 </t>
  </si>
  <si>
    <t>Notes: The general government net debt-to-GDP ratio is the ratio of total liabilities, net of financial assets, of the central, states and local levels of government, as well as those in social security funds, to GDP. For Canada, this includes the federal, provincial/territorial and local government sectors, as well as the Canada Pension Plan and the Quebec Pension Plan.</t>
  </si>
  <si>
    <t>Source: IMF, October 2017 Fiscal Monitor.</t>
  </si>
  <si>
    <t>Budgetary Balance</t>
  </si>
  <si>
    <t>$ billions</t>
  </si>
  <si>
    <t>per cent of GDP</t>
  </si>
  <si>
    <t>Budget 2017 (left scale)</t>
  </si>
  <si>
    <t>Budget 2018 (left scale)</t>
  </si>
  <si>
    <t>Budgetary balance as a share of GDP (right scale)</t>
  </si>
  <si>
    <t>2017-2018</t>
  </si>
  <si>
    <t>2018-2019</t>
  </si>
  <si>
    <t>2019-2020</t>
  </si>
  <si>
    <t>2020-2021</t>
  </si>
  <si>
    <t>2021-2022</t>
  </si>
  <si>
    <t>2022-2023</t>
  </si>
  <si>
    <t>Source: Department of Finance Canada</t>
  </si>
  <si>
    <t>Federal Budgetary Balance</t>
  </si>
  <si>
    <t>2016-2017</t>
  </si>
  <si>
    <t>Budget 2018 survey</t>
  </si>
  <si>
    <t>Budget 2018 survey (top four)</t>
  </si>
  <si>
    <t>Budget 2018 survey (bottom four)</t>
  </si>
  <si>
    <t xml:space="preserve">Notes: Based on the average private sector economists’ projection for nominal GDP and excluding the adjustment for risk. The top (bottom) four scenarios are based on the average of the most optimistic (pessimistic) projections for nominal GDP among the economists surveyed.  
</t>
  </si>
  <si>
    <t xml:space="preserve">Sources: Department of Finance Canada December 2017 survey of private sector economists; Department of Finance Canada calculations. </t>
  </si>
  <si>
    <t>Note: Last data point is 2017 for employment.</t>
  </si>
  <si>
    <t>Note: Last data point is January 2018 for the unemployment rate.</t>
  </si>
  <si>
    <t>index, 2014Q3 = 100</t>
  </si>
  <si>
    <t>index, 2014Q1 = 100</t>
  </si>
  <si>
    <t>trillions of US$2009</t>
  </si>
  <si>
    <t>1999
Q1</t>
  </si>
  <si>
    <t>2000
Q1</t>
  </si>
  <si>
    <t>2001
Q1</t>
  </si>
  <si>
    <t>2002
Q1</t>
  </si>
  <si>
    <t>2003
Q1</t>
  </si>
  <si>
    <t>2004
Q1</t>
  </si>
  <si>
    <t>2005
Q1</t>
  </si>
  <si>
    <t>2006
Q1</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</si>
  <si>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</si>
  <si>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</si>
  <si>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</si>
  <si>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</si>
  <si>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</si>
  <si>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</si>
  <si>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</si>
  <si>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</si>
  <si>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</si>
  <si>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</si>
  <si>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</si>
  <si>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</si>
  <si>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</si>
  <si>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</si>
  <si>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</si>
  <si>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</si>
  <si>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</si>
  <si>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</si>
  <si>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</si>
  <si>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</si>
  <si>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</si>
  <si>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</si>
  <si>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</si>
  <si>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</si>
  <si>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</si>
  <si>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</si>
  <si>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</si>
  <si>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</si>
  <si>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</si>
  <si>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</si>
  <si>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</si>
  <si>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</si>
  <si>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</si>
  <si>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</si>
  <si>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</si>
  <si>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</si>
  <si>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</si>
  <si>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</si>
  <si>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</si>
  <si>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</si>
  <si>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</si>
  <si>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</si>
  <si>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</si>
  <si>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</si>
  <si>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Composite PMI (right scale)</t>
  </si>
  <si>
    <t>Real GDP growth (left scale)</t>
  </si>
  <si>
    <t>1999
Q2</t>
  </si>
  <si>
    <t>1999
Q3</t>
  </si>
  <si>
    <t>1999
Q4</t>
  </si>
  <si>
    <t>2000
Q2</t>
  </si>
  <si>
    <t>2000
Q3</t>
  </si>
  <si>
    <t>2000
Q4</t>
  </si>
  <si>
    <t>2001
Q2</t>
  </si>
  <si>
    <t>2001
Q3</t>
  </si>
  <si>
    <t>2001
Q4</t>
  </si>
  <si>
    <t>2002
Q2</t>
  </si>
  <si>
    <t>2002
Q3</t>
  </si>
  <si>
    <t>2002
Q4</t>
  </si>
  <si>
    <t>2003
Q2</t>
  </si>
  <si>
    <t>2003
Q3</t>
  </si>
  <si>
    <t>2003
Q4</t>
  </si>
  <si>
    <t>2004
Q2</t>
  </si>
  <si>
    <t>2004
Q3</t>
  </si>
  <si>
    <t>2004
Q4</t>
  </si>
  <si>
    <t>2005
Q2</t>
  </si>
  <si>
    <t>2005
Q3</t>
  </si>
  <si>
    <t>2005
Q4</t>
  </si>
  <si>
    <t>2006
Q2</t>
  </si>
  <si>
    <t>2006
Q3</t>
  </si>
  <si>
    <t>2006
Q4</t>
  </si>
  <si>
    <t>G7 average</t>
  </si>
  <si>
    <t>Rail</t>
  </si>
  <si>
    <t>Western Canada supply</t>
  </si>
  <si>
    <t>Existing major pipelines</t>
  </si>
  <si>
    <t>Western Canada refineries</t>
  </si>
  <si>
    <t>Line 3 replacement</t>
  </si>
  <si>
    <t>Trans Mountain Expansion</t>
  </si>
  <si>
    <t>Year</t>
  </si>
  <si>
    <t>The data from Evolution of Major Stock Markets cannot be released due to legal, licensing, or copryright reasons.</t>
  </si>
  <si>
    <t>The consumer confidence data cannot be released due to legal, licensing, or copryright reasons.</t>
  </si>
  <si>
    <t>The data from Historical Crude Oil Prices cannot be released due to legal, licensing, or copryright reasons.</t>
  </si>
  <si>
    <t>The data from Sales-to-New Listings Ratio cannot be released due to legal, licensing, or copryright reasons.</t>
  </si>
  <si>
    <t>The data from House Price Growth cannot be released due to legal, licensing, or copryright reasons.</t>
  </si>
  <si>
    <t>The Purchasing Managers’ Index (PMI) data cannot be released due to legal, licensing, or copryright reasons.</t>
  </si>
  <si>
    <t>Date</t>
  </si>
  <si>
    <t>Countries</t>
  </si>
  <si>
    <t>United States</t>
  </si>
  <si>
    <t>United Kingdom</t>
  </si>
  <si>
    <t>The data from the Commodity Research Bureau cannot be released due to legal, licensing, or copryright reasons.</t>
  </si>
  <si>
    <t>Nominal GDP level (billions of dollars)</t>
  </si>
  <si>
    <r>
      <rPr>
        <vertAlign val="superscript"/>
        <sz val="12"/>
        <color theme="1"/>
        <rFont val="Calibri"/>
        <family val="2"/>
        <scheme val="minor"/>
      </rPr>
      <t>1</t>
    </r>
    <r>
      <rPr>
        <sz val="12"/>
        <color theme="1"/>
        <rFont val="Calibri"/>
        <family val="2"/>
        <scheme val="minor"/>
      </rPr>
      <t xml:space="preserve"> GDP figures have been restated to reflect the historical revisions to the Canadian System of National Accounts, which were published along with data for the third quarter of 2017, released on December 1, 2017. </t>
    </r>
  </si>
  <si>
    <r>
      <t xml:space="preserve">  Budget 2017</t>
    </r>
    <r>
      <rPr>
        <vertAlign val="superscript"/>
        <sz val="12"/>
        <color theme="1"/>
        <rFont val="Calibri"/>
        <family val="2"/>
        <scheme val="minor"/>
      </rPr>
      <t>1</t>
    </r>
  </si>
  <si>
    <r>
      <t xml:space="preserve">  2017 Fall Economic Statement</t>
    </r>
    <r>
      <rPr>
        <vertAlign val="superscript"/>
        <sz val="12"/>
        <color theme="1"/>
        <rFont val="Calibri"/>
        <family val="2"/>
        <scheme val="minor"/>
      </rPr>
      <t>1</t>
    </r>
  </si>
  <si>
    <t>Final budgetary balance (with risk adjustment)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</si>
</sst>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mmm\_x000a_yyyy"/>
    <numFmt numFmtId="165" formatCode="0.0"/>
    <numFmt numFmtId="166" formatCode="0000\_x000a_\Q0"/>
    <numFmt numFmtId="167" formatCode="mmm/yyyy"/>
    <numFmt numFmtId="170" formatCode="yyyy/mm"/>
  </numFmts>
  <fonts count="18" x14ac:knownFonts="1">
    <font>
      <sz val="12"/>
      <color theme="1"/>
      <name val="Calibri"/>
      <family val="2"/>
      <scheme val="minor"/>
    </font>
    <font>
      <sz val="12"/>
      <color theme="1"/>
      <name val="Calibri"/>
      <family val="2"/>
      <scheme val="minor"/>
    </font>
    <font>
      <b/>
      <sz val="12"/>
      <color theme="1"/>
      <name val="Calibri"/>
      <family val="2"/>
      <scheme val="minor"/>
    </font>
    <font>
      <sz val="10"/>
      <color theme="1"/>
      <name val="Century Gothic"/>
      <family val="2"/>
    </font>
    <font>
      <b/>
      <sz val="11"/>
      <color theme="1"/>
      <name val="Calibri"/>
      <family val="2"/>
      <scheme val="minor"/>
    </font>
    <font>
      <sz val="8"/>
      <color theme="1"/>
      <name val="Arial"/>
      <family val="2"/>
    </font>
    <font>
      <sz val="10"/>
      <name val="Arial"/>
      <family val="2"/>
    </font>
    <font>
      <b/>
      <sz val="10"/>
      <name val="Arial"/>
      <family val="2"/>
    </font>
    <font>
      <b/>
      <sz val="14"/>
      <color rgb="FFFF0000"/>
      <name val="Calibri"/>
      <family val="2"/>
      <scheme val="minor"/>
    </font>
    <font>
      <sz val="12"/>
      <color theme="1"/>
      <name val="Arial"/>
      <family val="2"/>
    </font>
    <font>
      <b/>
      <sz val="12"/>
      <color theme="1"/>
      <name val="Arial"/>
      <family val="2"/>
    </font>
    <font>
      <sz val="18"/>
      <color theme="1"/>
      <name val="Arial"/>
      <family val="2"/>
    </font>
    <font>
      <b/>
      <sz val="13.2"/>
      <color theme="1"/>
      <name val="Calibri"/>
      <family val="2"/>
      <scheme val="minor"/>
    </font>
    <font>
      <b/>
      <i/>
      <sz val="13.2"/>
      <color theme="1"/>
      <name val="Calibri"/>
      <family val="2"/>
      <scheme val="minor"/>
    </font>
    <font>
      <b/>
      <sz val="13.2"/>
      <color theme="1"/>
      <name val="Arial"/>
      <family val="2"/>
    </font>
    <font>
      <sz val="12"/>
      <color rgb="FFFF0000"/>
      <name val="Calibri"/>
      <family val="2"/>
      <scheme val="minor"/>
    </font>
    <font>
      <sz val="8"/>
      <name val="Arial"/>
      <family val="2"/>
    </font>
    <font>
      <vertAlign val="superscript"/>
      <sz val="12"/>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43" fontId="1" fillId="0" borderId="0" applyFont="0" applyFill="0" applyBorder="0" applyAlignment="0" applyProtection="0"/>
    <xf numFmtId="0" fontId="6" fillId="0" borderId="0"/>
    <xf numFmtId="0" fontId="5" fillId="0" borderId="0"/>
    <xf numFmtId="0" fontId="16" fillId="0" borderId="0"/>
  </cellStyleXfs>
  <cellXfs count="80">
    <xf numFmtId="0" fontId="0" fillId="0" borderId="0" xfId="0"/>
    <xf numFmtId="0" fontId="2" fillId="0" borderId="0" xfId="0" applyFont="1"/>
    <xf numFmtId="0" fontId="0" fillId="0" borderId="0" xfId="0" applyFont="1"/>
    <xf numFmtId="0" fontId="0" fillId="0" borderId="0" xfId="0" applyFill="1"/>
    <xf numFmtId="164" fontId="0" fillId="0" borderId="0" xfId="0" applyNumberFormat="1" applyFill="1" applyAlignment="1">
      <alignment wrapText="1"/>
    </xf>
    <xf numFmtId="165" fontId="0" fillId="0" borderId="0" xfId="0" applyNumberFormat="1" applyFill="1" applyAlignment="1">
      <alignment horizontal="center"/>
    </xf>
    <xf numFmtId="0" fontId="3" fillId="0" borderId="0" xfId="0" applyFont="1" applyFill="1"/>
    <xf numFmtId="0" fontId="2" fillId="0" borderId="0" xfId="0" applyFont="1" applyFill="1"/>
    <xf numFmtId="164" fontId="2" fillId="0" borderId="0" xfId="0" applyNumberFormat="1" applyFont="1" applyFill="1" applyAlignment="1">
      <alignment wrapText="1"/>
    </xf>
    <xf numFmtId="0" fontId="0" fillId="0" borderId="0" xfId="0" applyAlignment="1">
      <alignment wrapText="1" shrinkToFit="1"/>
    </xf>
    <xf numFmtId="0" fontId="0" fillId="0" borderId="0" xfId="0" applyAlignment="1">
      <alignment horizontal="right" wrapText="1" shrinkToFit="1"/>
    </xf>
    <xf numFmtId="0" fontId="0" fillId="2" borderId="0" xfId="0" applyFill="1"/>
    <xf numFmtId="0" fontId="3" fillId="0" borderId="0" xfId="0" applyFont="1"/>
    <xf numFmtId="166" fontId="5" fillId="0" borderId="0" xfId="0" applyNumberFormat="1" applyFont="1" applyBorder="1" applyAlignment="1">
      <alignment horizontal="center" wrapText="1"/>
    </xf>
    <xf numFmtId="2" fontId="0" fillId="2" borderId="0" xfId="0" applyNumberFormat="1" applyFill="1"/>
    <xf numFmtId="0" fontId="0" fillId="0" borderId="0" xfId="0" applyAlignment="1">
      <alignment horizontal="right"/>
    </xf>
    <xf numFmtId="0" fontId="0" fillId="0" borderId="0" xfId="0" applyAlignment="1">
      <alignment horizontal="left"/>
    </xf>
    <xf numFmtId="0" fontId="4" fillId="0" borderId="0" xfId="0" applyFont="1"/>
    <xf numFmtId="49" fontId="2" fillId="0" borderId="0" xfId="0" applyNumberFormat="1" applyFont="1" applyFill="1"/>
    <xf numFmtId="0" fontId="3" fillId="0" borderId="0" xfId="0" applyFont="1" applyAlignment="1"/>
    <xf numFmtId="166" fontId="0" fillId="0" borderId="0" xfId="0" applyNumberFormat="1" applyAlignment="1">
      <alignment wrapText="1"/>
    </xf>
    <xf numFmtId="166" fontId="3" fillId="0" borderId="0" xfId="0" applyNumberFormat="1" applyFont="1" applyAlignment="1"/>
    <xf numFmtId="166" fontId="3" fillId="0" borderId="0" xfId="0" applyNumberFormat="1" applyFont="1" applyFill="1" applyAlignment="1"/>
    <xf numFmtId="0" fontId="4" fillId="0" borderId="0" xfId="0" applyFont="1" applyAlignment="1"/>
    <xf numFmtId="164" fontId="0" fillId="0" borderId="0" xfId="0" applyNumberFormat="1"/>
    <xf numFmtId="164" fontId="0" fillId="0" borderId="0" xfId="0" applyNumberFormat="1" applyAlignment="1">
      <alignment horizontal="left" wrapText="1"/>
    </xf>
    <xf numFmtId="0" fontId="0" fillId="0" borderId="0" xfId="0" applyAlignment="1">
      <alignment horizontal="left" wrapText="1"/>
    </xf>
    <xf numFmtId="0" fontId="0" fillId="0" borderId="0" xfId="0" applyFill="1" applyAlignment="1">
      <alignment wrapText="1"/>
    </xf>
    <xf numFmtId="0" fontId="7" fillId="0" borderId="0" xfId="2" applyFont="1"/>
    <xf numFmtId="0" fontId="8" fillId="0" borderId="0" xfId="0" applyFont="1" applyFill="1"/>
    <xf numFmtId="0" fontId="4" fillId="0" borderId="0" xfId="0" applyFont="1" applyFill="1"/>
    <xf numFmtId="167" fontId="4" fillId="0" borderId="0" xfId="0" applyNumberFormat="1" applyFont="1"/>
    <xf numFmtId="0" fontId="3" fillId="0" borderId="0" xfId="0" applyFont="1" applyFill="1" applyAlignment="1"/>
    <xf numFmtId="43" fontId="4" fillId="0" borderId="0" xfId="1" applyFont="1"/>
    <xf numFmtId="0" fontId="0" fillId="0" borderId="0" xfId="0" applyNumberFormat="1" applyFill="1" applyAlignment="1">
      <alignment wrapText="1"/>
    </xf>
    <xf numFmtId="165" fontId="0" fillId="0" borderId="0" xfId="0" applyNumberFormat="1" applyFill="1"/>
    <xf numFmtId="0" fontId="0" fillId="0" borderId="0" xfId="0" applyFont="1" applyFill="1"/>
    <xf numFmtId="0" fontId="9" fillId="0" borderId="0" xfId="3" applyFont="1"/>
    <xf numFmtId="0" fontId="9" fillId="0" borderId="0" xfId="3" applyFont="1" applyFill="1"/>
    <xf numFmtId="0" fontId="9" fillId="0" borderId="0" xfId="3" applyFont="1" applyAlignment="1">
      <alignment horizontal="right"/>
    </xf>
    <xf numFmtId="165" fontId="9" fillId="0" borderId="0" xfId="3" applyNumberFormat="1" applyFont="1" applyFill="1" applyAlignment="1">
      <alignment horizontal="right"/>
    </xf>
    <xf numFmtId="165" fontId="0" fillId="0" borderId="0" xfId="0" applyNumberFormat="1" applyFont="1" applyFill="1" applyAlignment="1">
      <alignment horizontal="center"/>
    </xf>
    <xf numFmtId="166" fontId="0" fillId="0" borderId="0" xfId="0" applyNumberFormat="1" applyFont="1" applyBorder="1" applyAlignment="1">
      <alignment horizontal="center" wrapText="1"/>
    </xf>
    <xf numFmtId="0" fontId="2" fillId="0" borderId="0" xfId="0" applyFont="1" applyAlignment="1">
      <alignment horizontal="left"/>
    </xf>
    <xf numFmtId="166" fontId="0" fillId="0" borderId="0" xfId="0" applyNumberFormat="1" applyFont="1" applyAlignment="1">
      <alignment horizontal="center" wrapText="1"/>
    </xf>
    <xf numFmtId="0" fontId="8" fillId="0" borderId="0" xfId="0" applyFont="1"/>
    <xf numFmtId="1" fontId="0" fillId="0" borderId="0" xfId="0" applyNumberFormat="1" applyFill="1" applyAlignment="1">
      <alignment horizontal="right" wrapText="1"/>
    </xf>
    <xf numFmtId="165" fontId="0" fillId="0" borderId="0" xfId="0" applyNumberFormat="1" applyFill="1" applyAlignment="1">
      <alignment horizontal="right" wrapText="1"/>
    </xf>
    <xf numFmtId="164" fontId="0" fillId="0" borderId="0" xfId="0" applyNumberFormat="1" applyAlignment="1">
      <alignment horizontal="right"/>
    </xf>
    <xf numFmtId="165" fontId="0" fillId="0" borderId="0" xfId="0" applyNumberFormat="1"/>
    <xf numFmtId="0" fontId="9" fillId="0" borderId="0" xfId="0" applyFont="1"/>
    <xf numFmtId="3" fontId="0" fillId="0" borderId="0" xfId="0" applyNumberFormat="1"/>
    <xf numFmtId="0" fontId="11" fillId="0" borderId="0" xfId="0" applyFont="1"/>
    <xf numFmtId="0" fontId="0" fillId="0" borderId="0" xfId="0" applyFont="1"/>
    <xf numFmtId="0" fontId="10" fillId="0" borderId="0" xfId="0" applyFont="1"/>
    <xf numFmtId="0" fontId="0" fillId="0" borderId="0" xfId="0" applyFill="1" applyAlignment="1">
      <alignment wrapText="1" shrinkToFit="1"/>
    </xf>
    <xf numFmtId="0" fontId="0" fillId="0" borderId="0" xfId="0" applyFill="1" applyAlignment="1"/>
    <xf numFmtId="166" fontId="5" fillId="0" borderId="0" xfId="0" applyNumberFormat="1" applyFont="1" applyFill="1" applyBorder="1" applyAlignment="1">
      <alignment horizontal="center" wrapText="1"/>
    </xf>
    <xf numFmtId="2" fontId="0" fillId="0" borderId="0" xfId="0" applyNumberFormat="1" applyFill="1"/>
    <xf numFmtId="0" fontId="4" fillId="0" borderId="0" xfId="0" applyFont="1" applyFill="1" applyAlignment="1"/>
    <xf numFmtId="0" fontId="10" fillId="0" borderId="0" xfId="0" applyFont="1" applyAlignment="1"/>
    <xf numFmtId="14" fontId="0" fillId="0" borderId="0" xfId="0" applyNumberFormat="1"/>
    <xf numFmtId="2" fontId="0" fillId="0" borderId="0" xfId="0" applyNumberFormat="1"/>
    <xf numFmtId="165" fontId="0" fillId="2" borderId="0" xfId="0" applyNumberFormat="1" applyFill="1"/>
    <xf numFmtId="0" fontId="2" fillId="0" borderId="0" xfId="0" applyFont="1" applyAlignment="1"/>
    <xf numFmtId="0" fontId="0" fillId="0" borderId="0" xfId="0" applyAlignment="1"/>
    <xf numFmtId="165" fontId="0" fillId="0" borderId="0" xfId="0" applyNumberFormat="1" applyFill="1" applyAlignment="1">
      <alignment wrapText="1"/>
    </xf>
    <xf numFmtId="165" fontId="0" fillId="0" borderId="0" xfId="0" applyNumberFormat="1" applyAlignment="1">
      <alignment wrapText="1"/>
    </xf>
    <xf numFmtId="165" fontId="0" fillId="0" borderId="0" xfId="0" applyNumberFormat="1" applyFont="1"/>
    <xf numFmtId="14" fontId="0" fillId="0" borderId="0" xfId="0" applyNumberFormat="1" applyFont="1" applyFill="1" applyAlignment="1">
      <alignment wrapText="1"/>
    </xf>
    <xf numFmtId="0" fontId="10" fillId="0" borderId="0" xfId="0" applyFont="1" applyAlignment="1"/>
    <xf numFmtId="0" fontId="10" fillId="0" borderId="0" xfId="0" applyFont="1" applyAlignment="1"/>
    <xf numFmtId="0" fontId="0" fillId="0" borderId="0" xfId="0" applyFont="1" applyAlignment="1"/>
    <xf numFmtId="0" fontId="12" fillId="0" borderId="0" xfId="0" applyFont="1" applyAlignment="1"/>
    <xf numFmtId="0" fontId="14" fillId="0" borderId="0" xfId="0" applyFont="1" applyAlignment="1"/>
    <xf numFmtId="170" fontId="0" fillId="0" borderId="0" xfId="0" applyNumberFormat="1" applyAlignment="1">
      <alignment horizontal="left"/>
    </xf>
    <xf numFmtId="165" fontId="9" fillId="0" borderId="0" xfId="0" applyNumberFormat="1" applyFont="1"/>
    <xf numFmtId="165" fontId="10" fillId="0" borderId="0" xfId="0" applyNumberFormat="1" applyFont="1"/>
    <xf numFmtId="0" fontId="15" fillId="0" borderId="0" xfId="0" applyFont="1" applyFill="1"/>
    <xf numFmtId="0" fontId="0" fillId="0" borderId="0" xfId="0" applyFont="1" applyFill="1" applyAlignment="1">
      <alignment wrapText="1" shrinkToFit="1"/>
    </xf>
  </cellXfs>
  <cellStyles count="5">
    <cellStyle name="Comma" xfId="1" builtinId="3"/>
    <cellStyle name="Normal" xfId="0" builtinId="0"/>
    <cellStyle name="Normal 199 2" xfId="4"/>
    <cellStyle name="Normal 201" xfId="2"/>
    <cellStyle name="Normal 202" xfId="3"/>
  </cellStyles>
  <dxfs count="3">
    <dxf>
      <numFmt numFmtId="166" formatCode="0000\_x000a_\Q0"/>
      <alignment horizontal="general" vertical="bottom" textRotation="0" wrapText="1" indent="0" justifyLastLine="0" shrinkToFit="0" readingOrder="0"/>
    </dxf>
    <dxf>
      <numFmt numFmtId="166" formatCode="0000\_x000a_\Q0"/>
      <alignment horizontal="general" vertical="bottom" textRotation="0" wrapText="1" indent="0" justifyLastLine="0" shrinkToFit="0" readingOrder="0"/>
    </dxf>
    <dxf>
      <alignment horizontal="general" vertical="bottom" textRotation="0" wrapText="1" indent="0" justifyLastLine="0" shrinkToFit="1" readingOrder="0"/>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ables/table1.xml><?xml version="1.0" encoding="utf-8"?>
<table xmlns="http://schemas.openxmlformats.org/spreadsheetml/2006/main" id="1" name="Table12" displayName="Table12" ref="A3:E24" totalsRowShown="0" headerRowDxfId="2">
  <tableColumns count="5">
    <tableColumn id="1" name=" " dataDxfId="1"/>
    <tableColumn id="5" name="Total exports" dataDxfId="0"/>
    <tableColumn id="2" name="Non-energy goods"/>
    <tableColumn id="3" name="Energy goods"/>
    <tableColumn id="4" name="Services"/>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workbookViewId="0">
      <selection activeCell="F30" sqref="F30"/>
    </sheetView>
  </sheetViews>
  <sheetFormatPr defaultColWidth="11" defaultRowHeight="15.75" x14ac:dyDescent="0.25"/>
  <cols>
    <col min="1" max="1" width="10.875" style="1"/>
  </cols>
  <sheetData>
    <row r="1" spans="1:3" x14ac:dyDescent="0.25">
      <c r="A1" s="1" t="s">
        <v>0</v>
      </c>
      <c r="B1" s="1"/>
      <c r="C1" s="1"/>
    </row>
    <row r="2" spans="1:3" x14ac:dyDescent="0.25">
      <c r="A2" t="s">
        <v>353</v>
      </c>
      <c r="B2" s="1" t="s">
        <v>2</v>
      </c>
      <c r="C2" s="1" t="s">
        <v>3</v>
      </c>
    </row>
    <row r="3" spans="1:3" x14ac:dyDescent="0.25">
      <c r="A3" s="75">
        <v>42309</v>
      </c>
      <c r="B3" s="49"/>
      <c r="C3" s="49">
        <v>7.1</v>
      </c>
    </row>
    <row r="4" spans="1:3" x14ac:dyDescent="0.25">
      <c r="A4" s="75">
        <v>42339</v>
      </c>
      <c r="B4" s="49">
        <v>9</v>
      </c>
      <c r="C4" s="49">
        <v>7.1</v>
      </c>
    </row>
    <row r="5" spans="1:3" x14ac:dyDescent="0.25">
      <c r="A5" s="75">
        <v>42370</v>
      </c>
      <c r="B5" s="49">
        <v>4.5</v>
      </c>
      <c r="C5" s="49">
        <v>7.2</v>
      </c>
    </row>
    <row r="6" spans="1:3" x14ac:dyDescent="0.25">
      <c r="A6" s="75">
        <v>42401</v>
      </c>
      <c r="B6" s="49">
        <v>11.5</v>
      </c>
      <c r="C6" s="49">
        <v>7.2</v>
      </c>
    </row>
    <row r="7" spans="1:3" x14ac:dyDescent="0.25">
      <c r="A7" s="75">
        <v>42430</v>
      </c>
      <c r="B7" s="49">
        <v>42.80000000000291</v>
      </c>
      <c r="C7" s="49">
        <v>7</v>
      </c>
    </row>
    <row r="8" spans="1:3" x14ac:dyDescent="0.25">
      <c r="A8" s="75">
        <v>42461</v>
      </c>
      <c r="B8" s="49">
        <v>56.700000000000728</v>
      </c>
      <c r="C8" s="49">
        <v>7.1</v>
      </c>
    </row>
    <row r="9" spans="1:3" x14ac:dyDescent="0.25">
      <c r="A9" s="75">
        <v>42491</v>
      </c>
      <c r="B9" s="49">
        <v>48.5</v>
      </c>
      <c r="C9" s="49">
        <v>6.9</v>
      </c>
    </row>
    <row r="10" spans="1:3" x14ac:dyDescent="0.25">
      <c r="A10" s="75">
        <v>42522</v>
      </c>
      <c r="B10" s="49">
        <v>67.700000000000728</v>
      </c>
      <c r="C10" s="49">
        <v>6.8</v>
      </c>
    </row>
    <row r="11" spans="1:3" x14ac:dyDescent="0.25">
      <c r="A11" s="75">
        <v>42552</v>
      </c>
      <c r="B11" s="49">
        <v>57.600000000002183</v>
      </c>
      <c r="C11" s="49">
        <v>7</v>
      </c>
    </row>
    <row r="12" spans="1:3" x14ac:dyDescent="0.25">
      <c r="A12" s="75">
        <v>42583</v>
      </c>
      <c r="B12" s="49">
        <v>94.5</v>
      </c>
      <c r="C12" s="49">
        <v>7</v>
      </c>
    </row>
    <row r="13" spans="1:3" x14ac:dyDescent="0.25">
      <c r="A13" s="75">
        <v>42614</v>
      </c>
      <c r="B13" s="49">
        <v>161.10000000000218</v>
      </c>
      <c r="C13" s="49">
        <v>7</v>
      </c>
    </row>
    <row r="14" spans="1:3" x14ac:dyDescent="0.25">
      <c r="A14" s="75">
        <v>42644</v>
      </c>
      <c r="B14" s="49">
        <v>196.90000000000146</v>
      </c>
      <c r="C14" s="49">
        <v>6.9</v>
      </c>
    </row>
    <row r="15" spans="1:3" x14ac:dyDescent="0.25">
      <c r="A15" s="75">
        <v>42675</v>
      </c>
      <c r="B15" s="49">
        <v>198.90000000000146</v>
      </c>
      <c r="C15" s="49">
        <v>6.8</v>
      </c>
    </row>
    <row r="16" spans="1:3" x14ac:dyDescent="0.25">
      <c r="A16" s="75">
        <v>42705</v>
      </c>
      <c r="B16" s="49">
        <v>231.20000000000073</v>
      </c>
      <c r="C16" s="49">
        <v>6.9</v>
      </c>
    </row>
    <row r="17" spans="1:3" x14ac:dyDescent="0.25">
      <c r="A17" s="75">
        <v>42736</v>
      </c>
      <c r="B17" s="49">
        <v>281.80000000000291</v>
      </c>
      <c r="C17" s="49">
        <v>6.7</v>
      </c>
    </row>
    <row r="18" spans="1:3" x14ac:dyDescent="0.25">
      <c r="A18" s="75">
        <v>42767</v>
      </c>
      <c r="B18" s="49">
        <v>303.40000000000146</v>
      </c>
      <c r="C18" s="49">
        <v>6.6</v>
      </c>
    </row>
    <row r="19" spans="1:3" x14ac:dyDescent="0.25">
      <c r="A19" s="75">
        <v>42795</v>
      </c>
      <c r="B19" s="49">
        <v>322</v>
      </c>
      <c r="C19" s="49">
        <v>6.6</v>
      </c>
    </row>
    <row r="20" spans="1:3" x14ac:dyDescent="0.25">
      <c r="A20" s="75">
        <v>42826</v>
      </c>
      <c r="B20" s="49">
        <v>338.80000000000291</v>
      </c>
      <c r="C20" s="49">
        <v>6.4</v>
      </c>
    </row>
    <row r="21" spans="1:3" x14ac:dyDescent="0.25">
      <c r="A21" s="75">
        <v>42856</v>
      </c>
      <c r="B21" s="49">
        <v>371.40000000000146</v>
      </c>
      <c r="C21" s="49">
        <v>6.5</v>
      </c>
    </row>
    <row r="22" spans="1:3" x14ac:dyDescent="0.25">
      <c r="A22" s="75">
        <v>42887</v>
      </c>
      <c r="B22" s="49">
        <v>426.5</v>
      </c>
      <c r="C22" s="49">
        <v>6.5</v>
      </c>
    </row>
    <row r="23" spans="1:3" x14ac:dyDescent="0.25">
      <c r="A23" s="75">
        <v>42917</v>
      </c>
      <c r="B23" s="49">
        <v>449.60000000000218</v>
      </c>
      <c r="C23" s="49">
        <v>6.3</v>
      </c>
    </row>
    <row r="24" spans="1:3" x14ac:dyDescent="0.25">
      <c r="A24" s="75">
        <v>42948</v>
      </c>
      <c r="B24" s="49">
        <v>472.20000000000073</v>
      </c>
      <c r="C24" s="49">
        <v>6.2</v>
      </c>
    </row>
    <row r="25" spans="1:3" x14ac:dyDescent="0.25">
      <c r="A25" s="75">
        <v>42979</v>
      </c>
      <c r="B25" s="49">
        <v>484.80000000000291</v>
      </c>
      <c r="C25" s="49">
        <v>6.2</v>
      </c>
    </row>
    <row r="26" spans="1:3" x14ac:dyDescent="0.25">
      <c r="A26" s="75">
        <v>43009</v>
      </c>
      <c r="B26" s="49">
        <v>512.5</v>
      </c>
      <c r="C26" s="49">
        <v>6.2</v>
      </c>
    </row>
    <row r="27" spans="1:3" x14ac:dyDescent="0.25">
      <c r="A27" s="75">
        <v>43040</v>
      </c>
      <c r="B27" s="49">
        <v>593.70000000000073</v>
      </c>
      <c r="C27" s="49">
        <v>5.9</v>
      </c>
    </row>
    <row r="28" spans="1:3" x14ac:dyDescent="0.25">
      <c r="A28" s="75">
        <v>43070</v>
      </c>
      <c r="B28" s="49">
        <v>658.5</v>
      </c>
      <c r="C28" s="49">
        <v>5.8</v>
      </c>
    </row>
    <row r="29" spans="1:3" x14ac:dyDescent="0.25">
      <c r="A29" s="75">
        <v>43101</v>
      </c>
      <c r="B29" s="49">
        <v>570.5</v>
      </c>
      <c r="C29" s="49">
        <v>5.9</v>
      </c>
    </row>
    <row r="30" spans="1:3" x14ac:dyDescent="0.25">
      <c r="A30" s="53" t="s">
        <v>4</v>
      </c>
    </row>
    <row r="31" spans="1:3" x14ac:dyDescent="0.25">
      <c r="A31" s="53"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F23" sqref="F23"/>
    </sheetView>
  </sheetViews>
  <sheetFormatPr defaultColWidth="11" defaultRowHeight="15.75" x14ac:dyDescent="0.25"/>
  <sheetData>
    <row r="1" spans="1:3" x14ac:dyDescent="0.25">
      <c r="A1" s="1" t="s">
        <v>6</v>
      </c>
    </row>
    <row r="2" spans="1:3" x14ac:dyDescent="0.25">
      <c r="A2" t="s">
        <v>354</v>
      </c>
      <c r="B2" s="53" t="s">
        <v>1</v>
      </c>
    </row>
    <row r="3" spans="1:3" x14ac:dyDescent="0.25">
      <c r="A3" s="8" t="s">
        <v>7</v>
      </c>
      <c r="B3" s="5">
        <v>3.2</v>
      </c>
      <c r="C3" s="49"/>
    </row>
    <row r="4" spans="1:3" x14ac:dyDescent="0.25">
      <c r="A4" s="8" t="s">
        <v>8</v>
      </c>
      <c r="B4" s="5">
        <v>2.4</v>
      </c>
      <c r="C4" s="49"/>
    </row>
    <row r="5" spans="1:3" x14ac:dyDescent="0.25">
      <c r="A5" s="8" t="s">
        <v>355</v>
      </c>
      <c r="B5" s="5">
        <v>2.4</v>
      </c>
      <c r="C5" s="49"/>
    </row>
    <row r="6" spans="1:3" x14ac:dyDescent="0.25">
      <c r="A6" s="8" t="s">
        <v>10</v>
      </c>
      <c r="B6" s="5">
        <v>2</v>
      </c>
      <c r="C6" s="49"/>
    </row>
    <row r="7" spans="1:3" x14ac:dyDescent="0.25">
      <c r="A7" s="8" t="s">
        <v>356</v>
      </c>
      <c r="B7" s="5">
        <v>1.9</v>
      </c>
      <c r="C7" s="49"/>
    </row>
    <row r="8" spans="1:3" x14ac:dyDescent="0.25">
      <c r="A8" s="8" t="s">
        <v>12</v>
      </c>
      <c r="B8" s="5">
        <v>1.5</v>
      </c>
      <c r="C8" s="49"/>
    </row>
    <row r="9" spans="1:3" x14ac:dyDescent="0.25">
      <c r="A9" s="8" t="s">
        <v>13</v>
      </c>
      <c r="B9" s="5">
        <v>1.5</v>
      </c>
      <c r="C9" s="49"/>
    </row>
    <row r="10" spans="1:3" x14ac:dyDescent="0.25">
      <c r="A10" s="6" t="s">
        <v>14</v>
      </c>
    </row>
    <row r="11" spans="1:3" x14ac:dyDescent="0.25">
      <c r="A11" s="6" t="s">
        <v>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E9" sqref="E9"/>
    </sheetView>
  </sheetViews>
  <sheetFormatPr defaultColWidth="11" defaultRowHeight="15.75" x14ac:dyDescent="0.25"/>
  <sheetData>
    <row r="1" spans="1:2" x14ac:dyDescent="0.25">
      <c r="A1" t="s">
        <v>16</v>
      </c>
    </row>
    <row r="2" spans="1:2" ht="47.25" x14ac:dyDescent="0.25">
      <c r="A2" s="9"/>
      <c r="B2" s="10" t="s">
        <v>17</v>
      </c>
    </row>
    <row r="3" spans="1:2" x14ac:dyDescent="0.25">
      <c r="A3">
        <v>2002</v>
      </c>
      <c r="B3" s="49">
        <v>45.116666666666639</v>
      </c>
    </row>
    <row r="4" spans="1:2" x14ac:dyDescent="0.25">
      <c r="A4">
        <v>2003</v>
      </c>
      <c r="B4" s="49">
        <v>25.008333333333365</v>
      </c>
    </row>
    <row r="5" spans="1:2" x14ac:dyDescent="0.25">
      <c r="A5">
        <v>2004</v>
      </c>
      <c r="B5" s="49">
        <v>17.583333333333332</v>
      </c>
    </row>
    <row r="6" spans="1:2" x14ac:dyDescent="0.25">
      <c r="A6">
        <v>2005</v>
      </c>
      <c r="B6" s="49">
        <v>17.958333333333332</v>
      </c>
    </row>
    <row r="7" spans="1:2" x14ac:dyDescent="0.25">
      <c r="A7">
        <v>2006</v>
      </c>
      <c r="B7" s="49">
        <v>27.824999999999971</v>
      </c>
    </row>
    <row r="8" spans="1:2" x14ac:dyDescent="0.25">
      <c r="A8">
        <v>2007</v>
      </c>
      <c r="B8" s="49">
        <v>29.95000000000012</v>
      </c>
    </row>
    <row r="9" spans="1:2" x14ac:dyDescent="0.25">
      <c r="A9">
        <v>2008</v>
      </c>
      <c r="B9" s="49">
        <v>1.7749999999999393</v>
      </c>
    </row>
    <row r="10" spans="1:2" x14ac:dyDescent="0.25">
      <c r="A10">
        <v>2009</v>
      </c>
      <c r="B10" s="49">
        <v>-13.708333333333334</v>
      </c>
    </row>
    <row r="11" spans="1:2" x14ac:dyDescent="0.25">
      <c r="A11">
        <v>2010</v>
      </c>
      <c r="B11" s="49">
        <v>25.65833333333315</v>
      </c>
    </row>
    <row r="12" spans="1:2" x14ac:dyDescent="0.25">
      <c r="A12">
        <v>2011</v>
      </c>
      <c r="B12" s="49">
        <v>16.733333333333576</v>
      </c>
    </row>
    <row r="13" spans="1:2" x14ac:dyDescent="0.25">
      <c r="A13">
        <v>2012</v>
      </c>
      <c r="B13" s="49">
        <v>26.008333333333212</v>
      </c>
    </row>
    <row r="14" spans="1:2" x14ac:dyDescent="0.25">
      <c r="A14">
        <v>2013</v>
      </c>
      <c r="B14" s="49">
        <v>10.908333333333454</v>
      </c>
    </row>
    <row r="15" spans="1:2" x14ac:dyDescent="0.25">
      <c r="A15">
        <v>2014</v>
      </c>
      <c r="B15" s="49">
        <v>9.0166666666664241</v>
      </c>
    </row>
    <row r="16" spans="1:2" x14ac:dyDescent="0.25">
      <c r="A16">
        <v>2015</v>
      </c>
      <c r="B16" s="49">
        <v>12.666666666666666</v>
      </c>
    </row>
    <row r="17" spans="1:2" x14ac:dyDescent="0.25">
      <c r="A17">
        <v>2016</v>
      </c>
      <c r="B17" s="49">
        <v>18.516666666666726</v>
      </c>
    </row>
    <row r="18" spans="1:2" x14ac:dyDescent="0.25">
      <c r="A18">
        <v>2017</v>
      </c>
      <c r="B18" s="49">
        <v>35.60833333333327</v>
      </c>
    </row>
    <row r="19" spans="1:2" x14ac:dyDescent="0.25">
      <c r="A19" t="s">
        <v>256</v>
      </c>
    </row>
    <row r="20" spans="1:2" x14ac:dyDescent="0.25">
      <c r="A20" t="s">
        <v>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8"/>
  <sheetViews>
    <sheetView topLeftCell="A164" workbookViewId="0">
      <selection activeCell="G189" sqref="G189"/>
    </sheetView>
  </sheetViews>
  <sheetFormatPr defaultColWidth="11" defaultRowHeight="15.75" x14ac:dyDescent="0.25"/>
  <sheetData>
    <row r="1" spans="1:2" x14ac:dyDescent="0.25">
      <c r="A1" t="s">
        <v>16</v>
      </c>
    </row>
    <row r="2" spans="1:2" x14ac:dyDescent="0.25">
      <c r="B2" t="s">
        <v>1</v>
      </c>
    </row>
    <row r="3" spans="1:2" ht="47.25" x14ac:dyDescent="0.25">
      <c r="A3" s="9"/>
      <c r="B3" s="10" t="s">
        <v>3</v>
      </c>
    </row>
    <row r="4" spans="1:2" x14ac:dyDescent="0.25">
      <c r="A4" s="61">
        <v>37257</v>
      </c>
      <c r="B4" s="49">
        <v>8</v>
      </c>
    </row>
    <row r="5" spans="1:2" x14ac:dyDescent="0.25">
      <c r="A5" s="61">
        <v>37288</v>
      </c>
      <c r="B5" s="49">
        <v>7.9</v>
      </c>
    </row>
    <row r="6" spans="1:2" x14ac:dyDescent="0.25">
      <c r="A6" s="61">
        <v>37316</v>
      </c>
      <c r="B6" s="49">
        <v>7.9</v>
      </c>
    </row>
    <row r="7" spans="1:2" x14ac:dyDescent="0.25">
      <c r="A7" s="61">
        <v>37347</v>
      </c>
      <c r="B7" s="49">
        <v>7.7</v>
      </c>
    </row>
    <row r="8" spans="1:2" x14ac:dyDescent="0.25">
      <c r="A8" s="61">
        <v>37377</v>
      </c>
      <c r="B8" s="49">
        <v>7.7</v>
      </c>
    </row>
    <row r="9" spans="1:2" x14ac:dyDescent="0.25">
      <c r="A9" s="61">
        <v>37408</v>
      </c>
      <c r="B9" s="49">
        <v>7.7</v>
      </c>
    </row>
    <row r="10" spans="1:2" x14ac:dyDescent="0.25">
      <c r="A10" s="61">
        <v>37438</v>
      </c>
      <c r="B10" s="49">
        <v>7.6</v>
      </c>
    </row>
    <row r="11" spans="1:2" x14ac:dyDescent="0.25">
      <c r="A11" s="61">
        <v>37469</v>
      </c>
      <c r="B11" s="49">
        <v>7.4</v>
      </c>
    </row>
    <row r="12" spans="1:2" x14ac:dyDescent="0.25">
      <c r="A12" s="61">
        <v>37500</v>
      </c>
      <c r="B12" s="49">
        <v>7.5</v>
      </c>
    </row>
    <row r="13" spans="1:2" x14ac:dyDescent="0.25">
      <c r="A13" s="61">
        <v>37530</v>
      </c>
      <c r="B13" s="49">
        <v>7.5</v>
      </c>
    </row>
    <row r="14" spans="1:2" x14ac:dyDescent="0.25">
      <c r="A14" s="61">
        <v>37561</v>
      </c>
      <c r="B14" s="49">
        <v>7.5</v>
      </c>
    </row>
    <row r="15" spans="1:2" x14ac:dyDescent="0.25">
      <c r="A15" s="61">
        <v>37591</v>
      </c>
      <c r="B15" s="49">
        <v>7.6</v>
      </c>
    </row>
    <row r="16" spans="1:2" x14ac:dyDescent="0.25">
      <c r="A16" s="61">
        <v>37622</v>
      </c>
      <c r="B16" s="49">
        <v>7.4</v>
      </c>
    </row>
    <row r="17" spans="1:2" x14ac:dyDescent="0.25">
      <c r="A17" s="61">
        <v>37653</v>
      </c>
      <c r="B17" s="49">
        <v>7.4</v>
      </c>
    </row>
    <row r="18" spans="1:2" x14ac:dyDescent="0.25">
      <c r="A18" s="61">
        <v>37681</v>
      </c>
      <c r="B18" s="49">
        <v>7.4</v>
      </c>
    </row>
    <row r="19" spans="1:2" x14ac:dyDescent="0.25">
      <c r="A19" s="61">
        <v>37712</v>
      </c>
      <c r="B19" s="49">
        <v>7.6</v>
      </c>
    </row>
    <row r="20" spans="1:2" x14ac:dyDescent="0.25">
      <c r="A20" s="61">
        <v>37742</v>
      </c>
      <c r="B20" s="49">
        <v>7.8</v>
      </c>
    </row>
    <row r="21" spans="1:2" x14ac:dyDescent="0.25">
      <c r="A21" s="61">
        <v>37773</v>
      </c>
      <c r="B21" s="49">
        <v>7.6</v>
      </c>
    </row>
    <row r="22" spans="1:2" x14ac:dyDescent="0.25">
      <c r="A22" s="61">
        <v>37803</v>
      </c>
      <c r="B22" s="49">
        <v>7.6</v>
      </c>
    </row>
    <row r="23" spans="1:2" x14ac:dyDescent="0.25">
      <c r="A23" s="61">
        <v>37834</v>
      </c>
      <c r="B23" s="49">
        <v>7.8</v>
      </c>
    </row>
    <row r="24" spans="1:2" x14ac:dyDescent="0.25">
      <c r="A24" s="61">
        <v>37865</v>
      </c>
      <c r="B24" s="49">
        <v>7.9</v>
      </c>
    </row>
    <row r="25" spans="1:2" x14ac:dyDescent="0.25">
      <c r="A25" s="61">
        <v>37895</v>
      </c>
      <c r="B25" s="49">
        <v>7.6</v>
      </c>
    </row>
    <row r="26" spans="1:2" x14ac:dyDescent="0.25">
      <c r="A26" s="61">
        <v>37926</v>
      </c>
      <c r="B26" s="49">
        <v>7.4</v>
      </c>
    </row>
    <row r="27" spans="1:2" x14ac:dyDescent="0.25">
      <c r="A27" s="61">
        <v>37956</v>
      </c>
      <c r="B27" s="49">
        <v>7.4</v>
      </c>
    </row>
    <row r="28" spans="1:2" x14ac:dyDescent="0.25">
      <c r="A28" s="61">
        <v>37987</v>
      </c>
      <c r="B28" s="49">
        <v>7.3</v>
      </c>
    </row>
    <row r="29" spans="1:2" x14ac:dyDescent="0.25">
      <c r="A29" s="61">
        <v>38018</v>
      </c>
      <c r="B29" s="49">
        <v>7.4</v>
      </c>
    </row>
    <row r="30" spans="1:2" x14ac:dyDescent="0.25">
      <c r="A30" s="61">
        <v>38047</v>
      </c>
      <c r="B30" s="49">
        <v>7.3</v>
      </c>
    </row>
    <row r="31" spans="1:2" x14ac:dyDescent="0.25">
      <c r="A31" s="61">
        <v>38078</v>
      </c>
      <c r="B31" s="49">
        <v>7.2</v>
      </c>
    </row>
    <row r="32" spans="1:2" x14ac:dyDescent="0.25">
      <c r="A32" s="61">
        <v>38108</v>
      </c>
      <c r="B32" s="49">
        <v>7.1</v>
      </c>
    </row>
    <row r="33" spans="1:2" x14ac:dyDescent="0.25">
      <c r="A33" s="61">
        <v>38139</v>
      </c>
      <c r="B33" s="49">
        <v>7.2</v>
      </c>
    </row>
    <row r="34" spans="1:2" x14ac:dyDescent="0.25">
      <c r="A34" s="61">
        <v>38169</v>
      </c>
      <c r="B34" s="49">
        <v>7</v>
      </c>
    </row>
    <row r="35" spans="1:2" x14ac:dyDescent="0.25">
      <c r="A35" s="61">
        <v>38200</v>
      </c>
      <c r="B35" s="49">
        <v>7</v>
      </c>
    </row>
    <row r="36" spans="1:2" x14ac:dyDescent="0.25">
      <c r="A36" s="61">
        <v>38231</v>
      </c>
      <c r="B36" s="49">
        <v>7</v>
      </c>
    </row>
    <row r="37" spans="1:2" x14ac:dyDescent="0.25">
      <c r="A37" s="61">
        <v>38261</v>
      </c>
      <c r="B37" s="49">
        <v>7.1</v>
      </c>
    </row>
    <row r="38" spans="1:2" x14ac:dyDescent="0.25">
      <c r="A38" s="61">
        <v>38292</v>
      </c>
      <c r="B38" s="49">
        <v>7.2</v>
      </c>
    </row>
    <row r="39" spans="1:2" x14ac:dyDescent="0.25">
      <c r="A39" s="61">
        <v>38322</v>
      </c>
      <c r="B39" s="49">
        <v>7.1</v>
      </c>
    </row>
    <row r="40" spans="1:2" x14ac:dyDescent="0.25">
      <c r="A40" s="61">
        <v>38353</v>
      </c>
      <c r="B40" s="49">
        <v>6.9</v>
      </c>
    </row>
    <row r="41" spans="1:2" x14ac:dyDescent="0.25">
      <c r="A41" s="61">
        <v>38384</v>
      </c>
      <c r="B41" s="49">
        <v>7</v>
      </c>
    </row>
    <row r="42" spans="1:2" x14ac:dyDescent="0.25">
      <c r="A42" s="61">
        <v>38412</v>
      </c>
      <c r="B42" s="49">
        <v>6.9</v>
      </c>
    </row>
    <row r="43" spans="1:2" x14ac:dyDescent="0.25">
      <c r="A43" s="61">
        <v>38443</v>
      </c>
      <c r="B43" s="49">
        <v>6.8</v>
      </c>
    </row>
    <row r="44" spans="1:2" x14ac:dyDescent="0.25">
      <c r="A44" s="61">
        <v>38473</v>
      </c>
      <c r="B44" s="49">
        <v>7</v>
      </c>
    </row>
    <row r="45" spans="1:2" x14ac:dyDescent="0.25">
      <c r="A45" s="61">
        <v>38504</v>
      </c>
      <c r="B45" s="49">
        <v>6.8</v>
      </c>
    </row>
    <row r="46" spans="1:2" x14ac:dyDescent="0.25">
      <c r="A46" s="61">
        <v>38534</v>
      </c>
      <c r="B46" s="49">
        <v>6.7</v>
      </c>
    </row>
    <row r="47" spans="1:2" x14ac:dyDescent="0.25">
      <c r="A47" s="61">
        <v>38565</v>
      </c>
      <c r="B47" s="49">
        <v>6.7</v>
      </c>
    </row>
    <row r="48" spans="1:2" x14ac:dyDescent="0.25">
      <c r="A48" s="61">
        <v>38596</v>
      </c>
      <c r="B48" s="49">
        <v>6.7</v>
      </c>
    </row>
    <row r="49" spans="1:2" x14ac:dyDescent="0.25">
      <c r="A49" s="61">
        <v>38626</v>
      </c>
      <c r="B49" s="49">
        <v>6.7</v>
      </c>
    </row>
    <row r="50" spans="1:2" x14ac:dyDescent="0.25">
      <c r="A50" s="61">
        <v>38657</v>
      </c>
      <c r="B50" s="49">
        <v>6.3</v>
      </c>
    </row>
    <row r="51" spans="1:2" x14ac:dyDescent="0.25">
      <c r="A51" s="61">
        <v>38687</v>
      </c>
      <c r="B51" s="49">
        <v>6.6</v>
      </c>
    </row>
    <row r="52" spans="1:2" x14ac:dyDescent="0.25">
      <c r="A52" s="61">
        <v>38718</v>
      </c>
      <c r="B52" s="49">
        <v>6.6</v>
      </c>
    </row>
    <row r="53" spans="1:2" x14ac:dyDescent="0.25">
      <c r="A53" s="61">
        <v>38749</v>
      </c>
      <c r="B53" s="49">
        <v>6.4</v>
      </c>
    </row>
    <row r="54" spans="1:2" x14ac:dyDescent="0.25">
      <c r="A54" s="61">
        <v>38777</v>
      </c>
      <c r="B54" s="49">
        <v>6.4</v>
      </c>
    </row>
    <row r="55" spans="1:2" x14ac:dyDescent="0.25">
      <c r="A55" s="61">
        <v>38808</v>
      </c>
      <c r="B55" s="49">
        <v>6.3</v>
      </c>
    </row>
    <row r="56" spans="1:2" x14ac:dyDescent="0.25">
      <c r="A56" s="61">
        <v>38838</v>
      </c>
      <c r="B56" s="49">
        <v>6.1</v>
      </c>
    </row>
    <row r="57" spans="1:2" x14ac:dyDescent="0.25">
      <c r="A57" s="61">
        <v>38869</v>
      </c>
      <c r="B57" s="49">
        <v>6.1</v>
      </c>
    </row>
    <row r="58" spans="1:2" x14ac:dyDescent="0.25">
      <c r="A58" s="61">
        <v>38899</v>
      </c>
      <c r="B58" s="49">
        <v>6.4</v>
      </c>
    </row>
    <row r="59" spans="1:2" x14ac:dyDescent="0.25">
      <c r="A59" s="61">
        <v>38930</v>
      </c>
      <c r="B59" s="49">
        <v>6.4</v>
      </c>
    </row>
    <row r="60" spans="1:2" x14ac:dyDescent="0.25">
      <c r="A60" s="61">
        <v>38961</v>
      </c>
      <c r="B60" s="49">
        <v>6.4</v>
      </c>
    </row>
    <row r="61" spans="1:2" x14ac:dyDescent="0.25">
      <c r="A61" s="61">
        <v>38991</v>
      </c>
      <c r="B61" s="49">
        <v>6.1</v>
      </c>
    </row>
    <row r="62" spans="1:2" x14ac:dyDescent="0.25">
      <c r="A62" s="61">
        <v>39022</v>
      </c>
      <c r="B62" s="49">
        <v>6.2</v>
      </c>
    </row>
    <row r="63" spans="1:2" x14ac:dyDescent="0.25">
      <c r="A63" s="61">
        <v>39052</v>
      </c>
      <c r="B63" s="49">
        <v>6.1</v>
      </c>
    </row>
    <row r="64" spans="1:2" x14ac:dyDescent="0.25">
      <c r="A64" s="61">
        <v>39083</v>
      </c>
      <c r="B64" s="49">
        <v>6.2</v>
      </c>
    </row>
    <row r="65" spans="1:2" x14ac:dyDescent="0.25">
      <c r="A65" s="61">
        <v>39114</v>
      </c>
      <c r="B65" s="49">
        <v>6.2</v>
      </c>
    </row>
    <row r="66" spans="1:2" x14ac:dyDescent="0.25">
      <c r="A66" s="61">
        <v>39142</v>
      </c>
      <c r="B66" s="49">
        <v>6.1</v>
      </c>
    </row>
    <row r="67" spans="1:2" x14ac:dyDescent="0.25">
      <c r="A67" s="61">
        <v>39173</v>
      </c>
      <c r="B67" s="49">
        <v>6.2</v>
      </c>
    </row>
    <row r="68" spans="1:2" x14ac:dyDescent="0.25">
      <c r="A68" s="61">
        <v>39203</v>
      </c>
      <c r="B68" s="49">
        <v>6</v>
      </c>
    </row>
    <row r="69" spans="1:2" x14ac:dyDescent="0.25">
      <c r="A69" s="61">
        <v>39234</v>
      </c>
      <c r="B69" s="49">
        <v>6.1</v>
      </c>
    </row>
    <row r="70" spans="1:2" x14ac:dyDescent="0.25">
      <c r="A70" s="61">
        <v>39264</v>
      </c>
      <c r="B70" s="49">
        <v>6</v>
      </c>
    </row>
    <row r="71" spans="1:2" x14ac:dyDescent="0.25">
      <c r="A71" s="61">
        <v>39295</v>
      </c>
      <c r="B71" s="49">
        <v>5.9</v>
      </c>
    </row>
    <row r="72" spans="1:2" x14ac:dyDescent="0.25">
      <c r="A72" s="61">
        <v>39326</v>
      </c>
      <c r="B72" s="49">
        <v>5.9</v>
      </c>
    </row>
    <row r="73" spans="1:2" x14ac:dyDescent="0.25">
      <c r="A73" s="61">
        <v>39356</v>
      </c>
      <c r="B73" s="49">
        <v>5.8</v>
      </c>
    </row>
    <row r="74" spans="1:2" x14ac:dyDescent="0.25">
      <c r="A74" s="61">
        <v>39387</v>
      </c>
      <c r="B74" s="49">
        <v>6</v>
      </c>
    </row>
    <row r="75" spans="1:2" x14ac:dyDescent="0.25">
      <c r="A75" s="61">
        <v>39417</v>
      </c>
      <c r="B75" s="49">
        <v>6</v>
      </c>
    </row>
    <row r="76" spans="1:2" x14ac:dyDescent="0.25">
      <c r="A76" s="61">
        <v>39448</v>
      </c>
      <c r="B76" s="49">
        <v>5.9</v>
      </c>
    </row>
    <row r="77" spans="1:2" x14ac:dyDescent="0.25">
      <c r="A77" s="61">
        <v>39479</v>
      </c>
      <c r="B77" s="49">
        <v>5.9</v>
      </c>
    </row>
    <row r="78" spans="1:2" x14ac:dyDescent="0.25">
      <c r="A78" s="61">
        <v>39508</v>
      </c>
      <c r="B78" s="49">
        <v>6.1</v>
      </c>
    </row>
    <row r="79" spans="1:2" x14ac:dyDescent="0.25">
      <c r="A79" s="61">
        <v>39539</v>
      </c>
      <c r="B79" s="49">
        <v>6</v>
      </c>
    </row>
    <row r="80" spans="1:2" x14ac:dyDescent="0.25">
      <c r="A80" s="61">
        <v>39569</v>
      </c>
      <c r="B80" s="49">
        <v>6</v>
      </c>
    </row>
    <row r="81" spans="1:2" x14ac:dyDescent="0.25">
      <c r="A81" s="61">
        <v>39600</v>
      </c>
      <c r="B81" s="49">
        <v>6</v>
      </c>
    </row>
    <row r="82" spans="1:2" x14ac:dyDescent="0.25">
      <c r="A82" s="61">
        <v>39630</v>
      </c>
      <c r="B82" s="49">
        <v>6.1</v>
      </c>
    </row>
    <row r="83" spans="1:2" x14ac:dyDescent="0.25">
      <c r="A83" s="61">
        <v>39661</v>
      </c>
      <c r="B83" s="49">
        <v>6.1</v>
      </c>
    </row>
    <row r="84" spans="1:2" x14ac:dyDescent="0.25">
      <c r="A84" s="61">
        <v>39692</v>
      </c>
      <c r="B84" s="49">
        <v>6.1</v>
      </c>
    </row>
    <row r="85" spans="1:2" x14ac:dyDescent="0.25">
      <c r="A85" s="61">
        <v>39722</v>
      </c>
      <c r="B85" s="49">
        <v>6.2</v>
      </c>
    </row>
    <row r="86" spans="1:2" x14ac:dyDescent="0.25">
      <c r="A86" s="61">
        <v>39753</v>
      </c>
      <c r="B86" s="49">
        <v>6.6</v>
      </c>
    </row>
    <row r="87" spans="1:2" x14ac:dyDescent="0.25">
      <c r="A87" s="61">
        <v>39783</v>
      </c>
      <c r="B87" s="49">
        <v>6.9</v>
      </c>
    </row>
    <row r="88" spans="1:2" x14ac:dyDescent="0.25">
      <c r="A88" s="61">
        <v>39814</v>
      </c>
      <c r="B88" s="49">
        <v>7.4</v>
      </c>
    </row>
    <row r="89" spans="1:2" x14ac:dyDescent="0.25">
      <c r="A89" s="61">
        <v>39845</v>
      </c>
      <c r="B89" s="49">
        <v>8</v>
      </c>
    </row>
    <row r="90" spans="1:2" x14ac:dyDescent="0.25">
      <c r="A90" s="61">
        <v>39873</v>
      </c>
      <c r="B90" s="49">
        <v>8.1</v>
      </c>
    </row>
    <row r="91" spans="1:2" x14ac:dyDescent="0.25">
      <c r="A91" s="61">
        <v>39904</v>
      </c>
      <c r="B91" s="49">
        <v>8.3000000000000007</v>
      </c>
    </row>
    <row r="92" spans="1:2" x14ac:dyDescent="0.25">
      <c r="A92" s="61">
        <v>39934</v>
      </c>
      <c r="B92" s="49">
        <v>8.6</v>
      </c>
    </row>
    <row r="93" spans="1:2" x14ac:dyDescent="0.25">
      <c r="A93" s="61">
        <v>39965</v>
      </c>
      <c r="B93" s="49">
        <v>8.6999999999999993</v>
      </c>
    </row>
    <row r="94" spans="1:2" x14ac:dyDescent="0.25">
      <c r="A94" s="61">
        <v>39995</v>
      </c>
      <c r="B94" s="49">
        <v>8.6999999999999993</v>
      </c>
    </row>
    <row r="95" spans="1:2" x14ac:dyDescent="0.25">
      <c r="A95" s="61">
        <v>40026</v>
      </c>
      <c r="B95" s="49">
        <v>8.6999999999999993</v>
      </c>
    </row>
    <row r="96" spans="1:2" x14ac:dyDescent="0.25">
      <c r="A96" s="61">
        <v>40057</v>
      </c>
      <c r="B96" s="49">
        <v>8.4</v>
      </c>
    </row>
    <row r="97" spans="1:2" x14ac:dyDescent="0.25">
      <c r="A97" s="61">
        <v>40087</v>
      </c>
      <c r="B97" s="49">
        <v>8.4</v>
      </c>
    </row>
    <row r="98" spans="1:2" x14ac:dyDescent="0.25">
      <c r="A98" s="61">
        <v>40118</v>
      </c>
      <c r="B98" s="49">
        <v>8.5</v>
      </c>
    </row>
    <row r="99" spans="1:2" x14ac:dyDescent="0.25">
      <c r="A99" s="61">
        <v>40148</v>
      </c>
      <c r="B99" s="49">
        <v>8.5</v>
      </c>
    </row>
    <row r="100" spans="1:2" x14ac:dyDescent="0.25">
      <c r="A100" s="61">
        <v>40179</v>
      </c>
      <c r="B100" s="49">
        <v>8.3000000000000007</v>
      </c>
    </row>
    <row r="101" spans="1:2" x14ac:dyDescent="0.25">
      <c r="A101" s="61">
        <v>40210</v>
      </c>
      <c r="B101" s="49">
        <v>8.1999999999999993</v>
      </c>
    </row>
    <row r="102" spans="1:2" x14ac:dyDescent="0.25">
      <c r="A102" s="61">
        <v>40238</v>
      </c>
      <c r="B102" s="49">
        <v>8.1999999999999993</v>
      </c>
    </row>
    <row r="103" spans="1:2" x14ac:dyDescent="0.25">
      <c r="A103" s="61">
        <v>40269</v>
      </c>
      <c r="B103" s="49">
        <v>8.1</v>
      </c>
    </row>
    <row r="104" spans="1:2" x14ac:dyDescent="0.25">
      <c r="A104" s="61">
        <v>40299</v>
      </c>
      <c r="B104" s="49">
        <v>8</v>
      </c>
    </row>
    <row r="105" spans="1:2" x14ac:dyDescent="0.25">
      <c r="A105" s="61">
        <v>40330</v>
      </c>
      <c r="B105" s="49">
        <v>7.9</v>
      </c>
    </row>
    <row r="106" spans="1:2" x14ac:dyDescent="0.25">
      <c r="A106" s="61">
        <v>40360</v>
      </c>
      <c r="B106" s="49">
        <v>8.1</v>
      </c>
    </row>
    <row r="107" spans="1:2" x14ac:dyDescent="0.25">
      <c r="A107" s="61">
        <v>40391</v>
      </c>
      <c r="B107" s="49">
        <v>8.1</v>
      </c>
    </row>
    <row r="108" spans="1:2" x14ac:dyDescent="0.25">
      <c r="A108" s="61">
        <v>40422</v>
      </c>
      <c r="B108" s="49">
        <v>8.1</v>
      </c>
    </row>
    <row r="109" spans="1:2" x14ac:dyDescent="0.25">
      <c r="A109" s="61">
        <v>40452</v>
      </c>
      <c r="B109" s="49">
        <v>7.8</v>
      </c>
    </row>
    <row r="110" spans="1:2" x14ac:dyDescent="0.25">
      <c r="A110" s="61">
        <v>40483</v>
      </c>
      <c r="B110" s="49">
        <v>7.6</v>
      </c>
    </row>
    <row r="111" spans="1:2" x14ac:dyDescent="0.25">
      <c r="A111" s="61">
        <v>40513</v>
      </c>
      <c r="B111" s="49">
        <v>7.6</v>
      </c>
    </row>
    <row r="112" spans="1:2" x14ac:dyDescent="0.25">
      <c r="A112" s="61">
        <v>40544</v>
      </c>
      <c r="B112" s="49">
        <v>7.7</v>
      </c>
    </row>
    <row r="113" spans="1:2" x14ac:dyDescent="0.25">
      <c r="A113" s="61">
        <v>40575</v>
      </c>
      <c r="B113" s="49">
        <v>7.7</v>
      </c>
    </row>
    <row r="114" spans="1:2" x14ac:dyDescent="0.25">
      <c r="A114" s="61">
        <v>40603</v>
      </c>
      <c r="B114" s="49">
        <v>7.7</v>
      </c>
    </row>
    <row r="115" spans="1:2" x14ac:dyDescent="0.25">
      <c r="A115" s="61">
        <v>40634</v>
      </c>
      <c r="B115" s="49">
        <v>7.6</v>
      </c>
    </row>
    <row r="116" spans="1:2" x14ac:dyDescent="0.25">
      <c r="A116" s="61">
        <v>40664</v>
      </c>
      <c r="B116" s="49">
        <v>7.5</v>
      </c>
    </row>
    <row r="117" spans="1:2" x14ac:dyDescent="0.25">
      <c r="A117" s="61">
        <v>40695</v>
      </c>
      <c r="B117" s="49">
        <v>7.5</v>
      </c>
    </row>
    <row r="118" spans="1:2" x14ac:dyDescent="0.25">
      <c r="A118" s="61">
        <v>40725</v>
      </c>
      <c r="B118" s="49">
        <v>7.3</v>
      </c>
    </row>
    <row r="119" spans="1:2" x14ac:dyDescent="0.25">
      <c r="A119" s="61">
        <v>40756</v>
      </c>
      <c r="B119" s="49">
        <v>7.3</v>
      </c>
    </row>
    <row r="120" spans="1:2" x14ac:dyDescent="0.25">
      <c r="A120" s="61">
        <v>40787</v>
      </c>
      <c r="B120" s="49">
        <v>7.4</v>
      </c>
    </row>
    <row r="121" spans="1:2" x14ac:dyDescent="0.25">
      <c r="A121" s="61">
        <v>40817</v>
      </c>
      <c r="B121" s="49">
        <v>7.4</v>
      </c>
    </row>
    <row r="122" spans="1:2" x14ac:dyDescent="0.25">
      <c r="A122" s="61">
        <v>40848</v>
      </c>
      <c r="B122" s="49">
        <v>7.5</v>
      </c>
    </row>
    <row r="123" spans="1:2" x14ac:dyDescent="0.25">
      <c r="A123" s="61">
        <v>40878</v>
      </c>
      <c r="B123" s="49">
        <v>7.4</v>
      </c>
    </row>
    <row r="124" spans="1:2" x14ac:dyDescent="0.25">
      <c r="A124" s="61">
        <v>40909</v>
      </c>
      <c r="B124" s="49">
        <v>7.6</v>
      </c>
    </row>
    <row r="125" spans="1:2" x14ac:dyDescent="0.25">
      <c r="A125" s="61">
        <v>40940</v>
      </c>
      <c r="B125" s="49">
        <v>7.5</v>
      </c>
    </row>
    <row r="126" spans="1:2" x14ac:dyDescent="0.25">
      <c r="A126" s="61">
        <v>40969</v>
      </c>
      <c r="B126" s="49">
        <v>7.3</v>
      </c>
    </row>
    <row r="127" spans="1:2" x14ac:dyDescent="0.25">
      <c r="A127" s="61">
        <v>41000</v>
      </c>
      <c r="B127" s="49">
        <v>7.3</v>
      </c>
    </row>
    <row r="128" spans="1:2" x14ac:dyDescent="0.25">
      <c r="A128" s="61">
        <v>41030</v>
      </c>
      <c r="B128" s="49">
        <v>7.4</v>
      </c>
    </row>
    <row r="129" spans="1:2" x14ac:dyDescent="0.25">
      <c r="A129" s="61">
        <v>41061</v>
      </c>
      <c r="B129" s="49">
        <v>7.2</v>
      </c>
    </row>
    <row r="130" spans="1:2" x14ac:dyDescent="0.25">
      <c r="A130" s="61">
        <v>41091</v>
      </c>
      <c r="B130" s="49">
        <v>7.3</v>
      </c>
    </row>
    <row r="131" spans="1:2" x14ac:dyDescent="0.25">
      <c r="A131" s="61">
        <v>41122</v>
      </c>
      <c r="B131" s="49">
        <v>7.2</v>
      </c>
    </row>
    <row r="132" spans="1:2" x14ac:dyDescent="0.25">
      <c r="A132" s="61">
        <v>41153</v>
      </c>
      <c r="B132" s="49">
        <v>7.3</v>
      </c>
    </row>
    <row r="133" spans="1:2" x14ac:dyDescent="0.25">
      <c r="A133" s="61">
        <v>41183</v>
      </c>
      <c r="B133" s="49">
        <v>7.4</v>
      </c>
    </row>
    <row r="134" spans="1:2" x14ac:dyDescent="0.25">
      <c r="A134" s="61">
        <v>41214</v>
      </c>
      <c r="B134" s="49">
        <v>7.2</v>
      </c>
    </row>
    <row r="135" spans="1:2" x14ac:dyDescent="0.25">
      <c r="A135" s="61">
        <v>41244</v>
      </c>
      <c r="B135" s="49">
        <v>7.2</v>
      </c>
    </row>
    <row r="136" spans="1:2" x14ac:dyDescent="0.25">
      <c r="A136" s="61">
        <v>41275</v>
      </c>
      <c r="B136" s="49">
        <v>7.1</v>
      </c>
    </row>
    <row r="137" spans="1:2" x14ac:dyDescent="0.25">
      <c r="A137" s="61">
        <v>41306</v>
      </c>
      <c r="B137" s="49">
        <v>7.1</v>
      </c>
    </row>
    <row r="138" spans="1:2" x14ac:dyDescent="0.25">
      <c r="A138" s="61">
        <v>41334</v>
      </c>
      <c r="B138" s="49">
        <v>7.3</v>
      </c>
    </row>
    <row r="139" spans="1:2" x14ac:dyDescent="0.25">
      <c r="A139" s="61">
        <v>41365</v>
      </c>
      <c r="B139" s="49">
        <v>7.1</v>
      </c>
    </row>
    <row r="140" spans="1:2" x14ac:dyDescent="0.25">
      <c r="A140" s="61">
        <v>41395</v>
      </c>
      <c r="B140" s="49">
        <v>7</v>
      </c>
    </row>
    <row r="141" spans="1:2" x14ac:dyDescent="0.25">
      <c r="A141" s="61">
        <v>41426</v>
      </c>
      <c r="B141" s="49">
        <v>7.1</v>
      </c>
    </row>
    <row r="142" spans="1:2" x14ac:dyDescent="0.25">
      <c r="A142" s="61">
        <v>41456</v>
      </c>
      <c r="B142" s="49">
        <v>7.2</v>
      </c>
    </row>
    <row r="143" spans="1:2" x14ac:dyDescent="0.25">
      <c r="A143" s="61">
        <v>41487</v>
      </c>
      <c r="B143" s="49">
        <v>7.1</v>
      </c>
    </row>
    <row r="144" spans="1:2" x14ac:dyDescent="0.25">
      <c r="A144" s="61">
        <v>41518</v>
      </c>
      <c r="B144" s="49">
        <v>7</v>
      </c>
    </row>
    <row r="145" spans="1:2" x14ac:dyDescent="0.25">
      <c r="A145" s="61">
        <v>41548</v>
      </c>
      <c r="B145" s="49">
        <v>7</v>
      </c>
    </row>
    <row r="146" spans="1:2" x14ac:dyDescent="0.25">
      <c r="A146" s="61">
        <v>41579</v>
      </c>
      <c r="B146" s="49">
        <v>7</v>
      </c>
    </row>
    <row r="147" spans="1:2" x14ac:dyDescent="0.25">
      <c r="A147" s="61">
        <v>41609</v>
      </c>
      <c r="B147" s="49">
        <v>7.2</v>
      </c>
    </row>
    <row r="148" spans="1:2" x14ac:dyDescent="0.25">
      <c r="A148" s="61">
        <v>41640</v>
      </c>
      <c r="B148" s="49">
        <v>7</v>
      </c>
    </row>
    <row r="149" spans="1:2" x14ac:dyDescent="0.25">
      <c r="A149" s="61">
        <v>41671</v>
      </c>
      <c r="B149" s="49">
        <v>7</v>
      </c>
    </row>
    <row r="150" spans="1:2" x14ac:dyDescent="0.25">
      <c r="A150" s="61">
        <v>41699</v>
      </c>
      <c r="B150" s="49">
        <v>7</v>
      </c>
    </row>
    <row r="151" spans="1:2" x14ac:dyDescent="0.25">
      <c r="A151" s="61">
        <v>41730</v>
      </c>
      <c r="B151" s="49">
        <v>7</v>
      </c>
    </row>
    <row r="152" spans="1:2" x14ac:dyDescent="0.25">
      <c r="A152" s="61">
        <v>41760</v>
      </c>
      <c r="B152" s="49">
        <v>7</v>
      </c>
    </row>
    <row r="153" spans="1:2" x14ac:dyDescent="0.25">
      <c r="A153" s="61">
        <v>41791</v>
      </c>
      <c r="B153" s="49">
        <v>7</v>
      </c>
    </row>
    <row r="154" spans="1:2" x14ac:dyDescent="0.25">
      <c r="A154" s="61">
        <v>41821</v>
      </c>
      <c r="B154" s="49">
        <v>7.1</v>
      </c>
    </row>
    <row r="155" spans="1:2" x14ac:dyDescent="0.25">
      <c r="A155" s="61">
        <v>41852</v>
      </c>
      <c r="B155" s="49">
        <v>7</v>
      </c>
    </row>
    <row r="156" spans="1:2" x14ac:dyDescent="0.25">
      <c r="A156" s="61">
        <v>41883</v>
      </c>
      <c r="B156" s="49">
        <v>6.9</v>
      </c>
    </row>
    <row r="157" spans="1:2" x14ac:dyDescent="0.25">
      <c r="A157" s="61">
        <v>41913</v>
      </c>
      <c r="B157" s="49">
        <v>6.7</v>
      </c>
    </row>
    <row r="158" spans="1:2" x14ac:dyDescent="0.25">
      <c r="A158" s="61">
        <v>41944</v>
      </c>
      <c r="B158" s="49">
        <v>6.7</v>
      </c>
    </row>
    <row r="159" spans="1:2" x14ac:dyDescent="0.25">
      <c r="A159" s="61">
        <v>41974</v>
      </c>
      <c r="B159" s="49">
        <v>6.7</v>
      </c>
    </row>
    <row r="160" spans="1:2" x14ac:dyDescent="0.25">
      <c r="A160" s="61">
        <v>42005</v>
      </c>
      <c r="B160" s="49">
        <v>6.6</v>
      </c>
    </row>
    <row r="161" spans="1:2" x14ac:dyDescent="0.25">
      <c r="A161" s="61">
        <v>42036</v>
      </c>
      <c r="B161" s="49">
        <v>6.8</v>
      </c>
    </row>
    <row r="162" spans="1:2" x14ac:dyDescent="0.25">
      <c r="A162" s="61">
        <v>42064</v>
      </c>
      <c r="B162" s="49">
        <v>6.8</v>
      </c>
    </row>
    <row r="163" spans="1:2" x14ac:dyDescent="0.25">
      <c r="A163" s="61">
        <v>42095</v>
      </c>
      <c r="B163" s="49">
        <v>6.8</v>
      </c>
    </row>
    <row r="164" spans="1:2" x14ac:dyDescent="0.25">
      <c r="A164" s="61">
        <v>42125</v>
      </c>
      <c r="B164" s="49">
        <v>6.8</v>
      </c>
    </row>
    <row r="165" spans="1:2" x14ac:dyDescent="0.25">
      <c r="A165" s="61">
        <v>42156</v>
      </c>
      <c r="B165" s="49">
        <v>6.9</v>
      </c>
    </row>
    <row r="166" spans="1:2" x14ac:dyDescent="0.25">
      <c r="A166" s="61">
        <v>42186</v>
      </c>
      <c r="B166" s="49">
        <v>6.8</v>
      </c>
    </row>
    <row r="167" spans="1:2" x14ac:dyDescent="0.25">
      <c r="A167" s="61">
        <v>42217</v>
      </c>
      <c r="B167" s="49">
        <v>7</v>
      </c>
    </row>
    <row r="168" spans="1:2" x14ac:dyDescent="0.25">
      <c r="A168" s="61">
        <v>42248</v>
      </c>
      <c r="B168" s="49">
        <v>7.1</v>
      </c>
    </row>
    <row r="169" spans="1:2" x14ac:dyDescent="0.25">
      <c r="A169" s="61">
        <v>42278</v>
      </c>
      <c r="B169" s="49">
        <v>7</v>
      </c>
    </row>
    <row r="170" spans="1:2" x14ac:dyDescent="0.25">
      <c r="A170" s="61">
        <v>42309</v>
      </c>
      <c r="B170" s="49">
        <v>7.1</v>
      </c>
    </row>
    <row r="171" spans="1:2" x14ac:dyDescent="0.25">
      <c r="A171" s="61">
        <v>42339</v>
      </c>
      <c r="B171" s="49">
        <v>7.1</v>
      </c>
    </row>
    <row r="172" spans="1:2" x14ac:dyDescent="0.25">
      <c r="A172" s="61">
        <v>42370</v>
      </c>
      <c r="B172" s="49">
        <v>7.2</v>
      </c>
    </row>
    <row r="173" spans="1:2" x14ac:dyDescent="0.25">
      <c r="A173" s="61">
        <v>42401</v>
      </c>
      <c r="B173" s="49">
        <v>7.2</v>
      </c>
    </row>
    <row r="174" spans="1:2" x14ac:dyDescent="0.25">
      <c r="A174" s="61">
        <v>42430</v>
      </c>
      <c r="B174" s="49">
        <v>7</v>
      </c>
    </row>
    <row r="175" spans="1:2" x14ac:dyDescent="0.25">
      <c r="A175" s="61">
        <v>42461</v>
      </c>
      <c r="B175" s="49">
        <v>7.1</v>
      </c>
    </row>
    <row r="176" spans="1:2" x14ac:dyDescent="0.25">
      <c r="A176" s="61">
        <v>42491</v>
      </c>
      <c r="B176" s="49">
        <v>6.9</v>
      </c>
    </row>
    <row r="177" spans="1:2" x14ac:dyDescent="0.25">
      <c r="A177" s="61">
        <v>42522</v>
      </c>
      <c r="B177" s="49">
        <v>6.8</v>
      </c>
    </row>
    <row r="178" spans="1:2" x14ac:dyDescent="0.25">
      <c r="A178" s="61">
        <v>42552</v>
      </c>
      <c r="B178" s="49">
        <v>7</v>
      </c>
    </row>
    <row r="179" spans="1:2" x14ac:dyDescent="0.25">
      <c r="A179" s="61">
        <v>42583</v>
      </c>
      <c r="B179" s="49">
        <v>7</v>
      </c>
    </row>
    <row r="180" spans="1:2" x14ac:dyDescent="0.25">
      <c r="A180" s="61">
        <v>42614</v>
      </c>
      <c r="B180" s="49">
        <v>7</v>
      </c>
    </row>
    <row r="181" spans="1:2" x14ac:dyDescent="0.25">
      <c r="A181" s="61">
        <v>42644</v>
      </c>
      <c r="B181" s="49">
        <v>6.9</v>
      </c>
    </row>
    <row r="182" spans="1:2" x14ac:dyDescent="0.25">
      <c r="A182" s="61">
        <v>42675</v>
      </c>
      <c r="B182" s="49">
        <v>6.8</v>
      </c>
    </row>
    <row r="183" spans="1:2" x14ac:dyDescent="0.25">
      <c r="A183" s="61">
        <v>42705</v>
      </c>
      <c r="B183" s="49">
        <v>6.9</v>
      </c>
    </row>
    <row r="184" spans="1:2" x14ac:dyDescent="0.25">
      <c r="A184" s="61">
        <v>42736</v>
      </c>
      <c r="B184" s="49">
        <v>6.7</v>
      </c>
    </row>
    <row r="185" spans="1:2" x14ac:dyDescent="0.25">
      <c r="A185" s="61">
        <v>42767</v>
      </c>
      <c r="B185" s="49">
        <v>6.6</v>
      </c>
    </row>
    <row r="186" spans="1:2" x14ac:dyDescent="0.25">
      <c r="A186" s="61">
        <v>42795</v>
      </c>
      <c r="B186" s="49">
        <v>6.6</v>
      </c>
    </row>
    <row r="187" spans="1:2" x14ac:dyDescent="0.25">
      <c r="A187" s="61">
        <v>42826</v>
      </c>
      <c r="B187" s="49">
        <v>6.4</v>
      </c>
    </row>
    <row r="188" spans="1:2" x14ac:dyDescent="0.25">
      <c r="A188" s="61">
        <v>42856</v>
      </c>
      <c r="B188" s="49">
        <v>6.5</v>
      </c>
    </row>
    <row r="189" spans="1:2" x14ac:dyDescent="0.25">
      <c r="A189" s="61">
        <v>42887</v>
      </c>
      <c r="B189" s="49">
        <v>6.5</v>
      </c>
    </row>
    <row r="190" spans="1:2" x14ac:dyDescent="0.25">
      <c r="A190" s="61">
        <v>42917</v>
      </c>
      <c r="B190" s="49">
        <v>6.3</v>
      </c>
    </row>
    <row r="191" spans="1:2" x14ac:dyDescent="0.25">
      <c r="A191" s="61">
        <v>42948</v>
      </c>
      <c r="B191" s="49">
        <v>6.2</v>
      </c>
    </row>
    <row r="192" spans="1:2" x14ac:dyDescent="0.25">
      <c r="A192" s="61">
        <v>42979</v>
      </c>
      <c r="B192" s="49">
        <v>6.2</v>
      </c>
    </row>
    <row r="193" spans="1:2" x14ac:dyDescent="0.25">
      <c r="A193" s="61">
        <v>43009</v>
      </c>
      <c r="B193" s="49">
        <v>6.2</v>
      </c>
    </row>
    <row r="194" spans="1:2" x14ac:dyDescent="0.25">
      <c r="A194" s="61">
        <v>43040</v>
      </c>
      <c r="B194" s="49">
        <v>5.9</v>
      </c>
    </row>
    <row r="195" spans="1:2" x14ac:dyDescent="0.25">
      <c r="A195" s="61">
        <v>43070</v>
      </c>
      <c r="B195" s="49">
        <v>5.8</v>
      </c>
    </row>
    <row r="196" spans="1:2" x14ac:dyDescent="0.25">
      <c r="A196" s="61">
        <v>43101</v>
      </c>
      <c r="B196" s="49">
        <v>5.9</v>
      </c>
    </row>
    <row r="197" spans="1:2" x14ac:dyDescent="0.25">
      <c r="A197" t="s">
        <v>257</v>
      </c>
    </row>
    <row r="198" spans="1:2" x14ac:dyDescent="0.25">
      <c r="A198" t="s">
        <v>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topLeftCell="A49" zoomScale="85" zoomScaleNormal="85" workbookViewId="0">
      <selection activeCell="F13" sqref="F13:G13"/>
    </sheetView>
  </sheetViews>
  <sheetFormatPr defaultColWidth="11" defaultRowHeight="15.75" x14ac:dyDescent="0.25"/>
  <cols>
    <col min="1" max="1" width="11" style="3"/>
    <col min="2" max="2" width="27.375" style="3" bestFit="1" customWidth="1"/>
    <col min="3" max="16384" width="11" style="3"/>
  </cols>
  <sheetData>
    <row r="1" spans="1:3" x14ac:dyDescent="0.25">
      <c r="A1" s="3" t="s">
        <v>20</v>
      </c>
    </row>
    <row r="2" spans="1:3" x14ac:dyDescent="0.25">
      <c r="A2" s="3" t="s">
        <v>353</v>
      </c>
      <c r="B2" s="3" t="s">
        <v>19</v>
      </c>
    </row>
    <row r="3" spans="1:3" x14ac:dyDescent="0.25">
      <c r="A3" s="61">
        <v>40909</v>
      </c>
      <c r="B3" s="35">
        <v>1.4</v>
      </c>
      <c r="C3" s="35"/>
    </row>
    <row r="4" spans="1:3" x14ac:dyDescent="0.25">
      <c r="A4" s="61">
        <v>40940</v>
      </c>
      <c r="B4" s="35">
        <v>1.2</v>
      </c>
      <c r="C4" s="35"/>
    </row>
    <row r="5" spans="1:3" x14ac:dyDescent="0.25">
      <c r="A5" s="61">
        <v>40969</v>
      </c>
      <c r="B5" s="35">
        <v>1.9</v>
      </c>
      <c r="C5" s="35"/>
    </row>
    <row r="6" spans="1:3" x14ac:dyDescent="0.25">
      <c r="A6" s="61">
        <v>41000</v>
      </c>
      <c r="B6" s="35">
        <v>2.2000000000000002</v>
      </c>
      <c r="C6" s="35"/>
    </row>
    <row r="7" spans="1:3" x14ac:dyDescent="0.25">
      <c r="A7" s="61">
        <v>41030</v>
      </c>
      <c r="B7" s="35">
        <v>2.1</v>
      </c>
      <c r="C7" s="35"/>
    </row>
    <row r="8" spans="1:3" x14ac:dyDescent="0.25">
      <c r="A8" s="61">
        <v>41061</v>
      </c>
      <c r="B8" s="35">
        <v>2.7</v>
      </c>
      <c r="C8" s="35"/>
    </row>
    <row r="9" spans="1:3" x14ac:dyDescent="0.25">
      <c r="A9" s="61">
        <v>41091</v>
      </c>
      <c r="B9" s="35">
        <v>3.6</v>
      </c>
      <c r="C9" s="35"/>
    </row>
    <row r="10" spans="1:3" x14ac:dyDescent="0.25">
      <c r="A10" s="61">
        <v>41122</v>
      </c>
      <c r="B10" s="35">
        <v>3.6</v>
      </c>
      <c r="C10" s="35"/>
    </row>
    <row r="11" spans="1:3" x14ac:dyDescent="0.25">
      <c r="A11" s="61">
        <v>41153</v>
      </c>
      <c r="B11" s="35">
        <v>3.4</v>
      </c>
      <c r="C11" s="35"/>
    </row>
    <row r="12" spans="1:3" x14ac:dyDescent="0.25">
      <c r="A12" s="61">
        <v>41183</v>
      </c>
      <c r="B12" s="35">
        <v>2.4</v>
      </c>
      <c r="C12" s="35"/>
    </row>
    <row r="13" spans="1:3" x14ac:dyDescent="0.25">
      <c r="A13" s="61">
        <v>41214</v>
      </c>
      <c r="B13" s="35">
        <v>2.7</v>
      </c>
      <c r="C13" s="35"/>
    </row>
    <row r="14" spans="1:3" x14ac:dyDescent="0.25">
      <c r="A14" s="61">
        <v>41244</v>
      </c>
      <c r="B14" s="35">
        <v>2.6</v>
      </c>
      <c r="C14" s="35"/>
    </row>
    <row r="15" spans="1:3" x14ac:dyDescent="0.25">
      <c r="A15" s="61">
        <v>41275</v>
      </c>
      <c r="B15" s="35">
        <v>1.8</v>
      </c>
      <c r="C15" s="35"/>
    </row>
    <row r="16" spans="1:3" x14ac:dyDescent="0.25">
      <c r="A16" s="61">
        <v>41306</v>
      </c>
      <c r="B16" s="35">
        <v>2.8</v>
      </c>
      <c r="C16" s="35"/>
    </row>
    <row r="17" spans="1:3" x14ac:dyDescent="0.25">
      <c r="A17" s="61">
        <v>41334</v>
      </c>
      <c r="B17" s="35">
        <v>1.9</v>
      </c>
      <c r="C17" s="35"/>
    </row>
    <row r="18" spans="1:3" x14ac:dyDescent="0.25">
      <c r="A18" s="61">
        <v>41365</v>
      </c>
      <c r="B18" s="35">
        <v>1.6</v>
      </c>
      <c r="C18" s="35"/>
    </row>
    <row r="19" spans="1:3" x14ac:dyDescent="0.25">
      <c r="A19" s="61">
        <v>41395</v>
      </c>
      <c r="B19" s="35">
        <v>2.5</v>
      </c>
      <c r="C19" s="35"/>
    </row>
    <row r="20" spans="1:3" x14ac:dyDescent="0.25">
      <c r="A20" s="61">
        <v>41426</v>
      </c>
      <c r="B20" s="35">
        <v>1.8</v>
      </c>
      <c r="C20" s="35"/>
    </row>
    <row r="21" spans="1:3" x14ac:dyDescent="0.25">
      <c r="A21" s="61">
        <v>41456</v>
      </c>
      <c r="B21" s="35">
        <v>1</v>
      </c>
      <c r="C21" s="35"/>
    </row>
    <row r="22" spans="1:3" x14ac:dyDescent="0.25">
      <c r="A22" s="61">
        <v>41487</v>
      </c>
      <c r="B22" s="35">
        <v>0.8</v>
      </c>
      <c r="C22" s="35"/>
    </row>
    <row r="23" spans="1:3" x14ac:dyDescent="0.25">
      <c r="A23" s="61">
        <v>41518</v>
      </c>
      <c r="B23" s="35">
        <v>1.1000000000000001</v>
      </c>
      <c r="C23" s="35"/>
    </row>
    <row r="24" spans="1:3" x14ac:dyDescent="0.25">
      <c r="A24" s="61">
        <v>41548</v>
      </c>
      <c r="B24" s="35">
        <v>1.4</v>
      </c>
      <c r="C24" s="35"/>
    </row>
    <row r="25" spans="1:3" x14ac:dyDescent="0.25">
      <c r="A25" s="61">
        <v>41579</v>
      </c>
      <c r="B25" s="35">
        <v>2.1</v>
      </c>
      <c r="C25" s="35"/>
    </row>
    <row r="26" spans="1:3" x14ac:dyDescent="0.25">
      <c r="A26" s="61">
        <v>41609</v>
      </c>
      <c r="B26" s="35">
        <v>2.4</v>
      </c>
      <c r="C26" s="35"/>
    </row>
    <row r="27" spans="1:3" x14ac:dyDescent="0.25">
      <c r="A27" s="61">
        <v>41640</v>
      </c>
      <c r="B27" s="35">
        <v>2.5</v>
      </c>
      <c r="C27" s="35"/>
    </row>
    <row r="28" spans="1:3" x14ac:dyDescent="0.25">
      <c r="A28" s="61">
        <v>41671</v>
      </c>
      <c r="B28" s="35">
        <v>2.4</v>
      </c>
      <c r="C28" s="35"/>
    </row>
    <row r="29" spans="1:3" x14ac:dyDescent="0.25">
      <c r="A29" s="61">
        <v>41699</v>
      </c>
      <c r="B29" s="35">
        <v>2.6</v>
      </c>
      <c r="C29" s="35"/>
    </row>
    <row r="30" spans="1:3" x14ac:dyDescent="0.25">
      <c r="A30" s="61">
        <v>41730</v>
      </c>
      <c r="B30" s="35">
        <v>3.1</v>
      </c>
      <c r="C30" s="35"/>
    </row>
    <row r="31" spans="1:3" x14ac:dyDescent="0.25">
      <c r="A31" s="61">
        <v>41760</v>
      </c>
      <c r="B31" s="35">
        <v>2.4</v>
      </c>
      <c r="C31" s="35"/>
    </row>
    <row r="32" spans="1:3" x14ac:dyDescent="0.25">
      <c r="A32" s="61">
        <v>41791</v>
      </c>
      <c r="B32" s="35">
        <v>2.9</v>
      </c>
      <c r="C32" s="35"/>
    </row>
    <row r="33" spans="1:3" x14ac:dyDescent="0.25">
      <c r="A33" s="61">
        <v>41821</v>
      </c>
      <c r="B33" s="35">
        <v>3.5</v>
      </c>
      <c r="C33" s="35"/>
    </row>
    <row r="34" spans="1:3" x14ac:dyDescent="0.25">
      <c r="A34" s="61">
        <v>41852</v>
      </c>
      <c r="B34" s="35">
        <v>3.1</v>
      </c>
      <c r="C34" s="35"/>
    </row>
    <row r="35" spans="1:3" x14ac:dyDescent="0.25">
      <c r="A35" s="61">
        <v>41883</v>
      </c>
      <c r="B35" s="35">
        <v>3</v>
      </c>
      <c r="C35" s="35"/>
    </row>
    <row r="36" spans="1:3" x14ac:dyDescent="0.25">
      <c r="A36" s="61">
        <v>41913</v>
      </c>
      <c r="B36" s="35">
        <v>2.7</v>
      </c>
      <c r="C36" s="35"/>
    </row>
    <row r="37" spans="1:3" x14ac:dyDescent="0.25">
      <c r="A37" s="61">
        <v>41944</v>
      </c>
      <c r="B37" s="35">
        <v>1.8</v>
      </c>
      <c r="C37" s="35"/>
    </row>
    <row r="38" spans="1:3" x14ac:dyDescent="0.25">
      <c r="A38" s="61">
        <v>41974</v>
      </c>
      <c r="B38" s="35">
        <v>1.8</v>
      </c>
      <c r="C38" s="35"/>
    </row>
    <row r="39" spans="1:3" x14ac:dyDescent="0.25">
      <c r="A39" s="61">
        <v>42005</v>
      </c>
      <c r="B39" s="35">
        <v>2.7</v>
      </c>
      <c r="C39" s="35"/>
    </row>
    <row r="40" spans="1:3" x14ac:dyDescent="0.25">
      <c r="A40" s="61">
        <v>42036</v>
      </c>
      <c r="B40" s="35">
        <v>2.5</v>
      </c>
      <c r="C40" s="35"/>
    </row>
    <row r="41" spans="1:3" x14ac:dyDescent="0.25">
      <c r="A41" s="61">
        <v>42064</v>
      </c>
      <c r="B41" s="35">
        <v>2.7</v>
      </c>
      <c r="C41" s="35"/>
    </row>
    <row r="42" spans="1:3" x14ac:dyDescent="0.25">
      <c r="A42" s="61">
        <v>42095</v>
      </c>
      <c r="B42" s="35">
        <v>2.4</v>
      </c>
      <c r="C42" s="35"/>
    </row>
    <row r="43" spans="1:3" x14ac:dyDescent="0.25">
      <c r="A43" s="61">
        <v>42125</v>
      </c>
      <c r="B43" s="35">
        <v>1.3</v>
      </c>
      <c r="C43" s="35"/>
    </row>
    <row r="44" spans="1:3" x14ac:dyDescent="0.25">
      <c r="A44" s="61">
        <v>42156</v>
      </c>
      <c r="B44" s="35">
        <v>1.8</v>
      </c>
      <c r="C44" s="35"/>
    </row>
    <row r="45" spans="1:3" x14ac:dyDescent="0.25">
      <c r="A45" s="61">
        <v>42186</v>
      </c>
      <c r="B45" s="35">
        <v>1.4</v>
      </c>
      <c r="C45" s="35"/>
    </row>
    <row r="46" spans="1:3" x14ac:dyDescent="0.25">
      <c r="A46" s="61">
        <v>42217</v>
      </c>
      <c r="B46" s="35">
        <v>0.6</v>
      </c>
      <c r="C46" s="35"/>
    </row>
    <row r="47" spans="1:3" x14ac:dyDescent="0.25">
      <c r="A47" s="61">
        <v>42248</v>
      </c>
      <c r="B47" s="35">
        <v>1.5</v>
      </c>
      <c r="C47" s="35"/>
    </row>
    <row r="48" spans="1:3" x14ac:dyDescent="0.25">
      <c r="A48" s="61">
        <v>42278</v>
      </c>
      <c r="B48" s="35">
        <v>1.4</v>
      </c>
      <c r="C48" s="35"/>
    </row>
    <row r="49" spans="1:3" x14ac:dyDescent="0.25">
      <c r="A49" s="61">
        <v>42309</v>
      </c>
      <c r="B49" s="35">
        <v>1.5</v>
      </c>
      <c r="C49" s="35"/>
    </row>
    <row r="50" spans="1:3" x14ac:dyDescent="0.25">
      <c r="A50" s="61">
        <v>42339</v>
      </c>
      <c r="B50" s="35">
        <v>1.7</v>
      </c>
      <c r="C50" s="35"/>
    </row>
    <row r="51" spans="1:3" x14ac:dyDescent="0.25">
      <c r="A51" s="61">
        <v>42370</v>
      </c>
      <c r="B51" s="35">
        <v>0.1</v>
      </c>
      <c r="C51" s="35"/>
    </row>
    <row r="52" spans="1:3" x14ac:dyDescent="0.25">
      <c r="A52" s="61">
        <v>42401</v>
      </c>
      <c r="B52" s="35">
        <v>0.4</v>
      </c>
      <c r="C52" s="35"/>
    </row>
    <row r="53" spans="1:3" x14ac:dyDescent="0.25">
      <c r="A53" s="61">
        <v>42430</v>
      </c>
      <c r="B53" s="35">
        <v>0.5</v>
      </c>
      <c r="C53" s="35"/>
    </row>
    <row r="54" spans="1:3" x14ac:dyDescent="0.25">
      <c r="A54" s="61">
        <v>42461</v>
      </c>
      <c r="B54" s="35">
        <v>-0.2</v>
      </c>
      <c r="C54" s="35"/>
    </row>
    <row r="55" spans="1:3" x14ac:dyDescent="0.25">
      <c r="A55" s="61">
        <v>42491</v>
      </c>
      <c r="B55" s="35">
        <v>0.6</v>
      </c>
      <c r="C55" s="35"/>
    </row>
    <row r="56" spans="1:3" x14ac:dyDescent="0.25">
      <c r="A56" s="61">
        <v>42522</v>
      </c>
      <c r="B56" s="35">
        <v>0.4</v>
      </c>
      <c r="C56" s="35"/>
    </row>
    <row r="57" spans="1:3" x14ac:dyDescent="0.25">
      <c r="A57" s="61">
        <v>42552</v>
      </c>
      <c r="B57" s="35">
        <v>-0.2</v>
      </c>
      <c r="C57" s="35"/>
    </row>
    <row r="58" spans="1:3" x14ac:dyDescent="0.25">
      <c r="A58" s="61">
        <v>42583</v>
      </c>
      <c r="B58" s="35">
        <v>1.4</v>
      </c>
      <c r="C58" s="35"/>
    </row>
    <row r="59" spans="1:3" x14ac:dyDescent="0.25">
      <c r="A59" s="61">
        <v>42614</v>
      </c>
      <c r="B59" s="35">
        <v>0.1</v>
      </c>
      <c r="C59" s="35"/>
    </row>
    <row r="60" spans="1:3" x14ac:dyDescent="0.25">
      <c r="A60" s="61">
        <v>42644</v>
      </c>
      <c r="B60" s="35">
        <v>-0.1</v>
      </c>
      <c r="C60" s="35"/>
    </row>
    <row r="61" spans="1:3" x14ac:dyDescent="0.25">
      <c r="A61" s="61">
        <v>42675</v>
      </c>
      <c r="B61" s="35">
        <v>0.9</v>
      </c>
      <c r="C61" s="35"/>
    </row>
    <row r="62" spans="1:3" x14ac:dyDescent="0.25">
      <c r="A62" s="61">
        <v>42705</v>
      </c>
      <c r="B62" s="35">
        <v>1.4</v>
      </c>
      <c r="C62" s="35"/>
    </row>
    <row r="63" spans="1:3" x14ac:dyDescent="0.25">
      <c r="A63" s="61">
        <v>42736</v>
      </c>
      <c r="B63" s="35">
        <v>1.7</v>
      </c>
      <c r="C63" s="35"/>
    </row>
    <row r="64" spans="1:3" x14ac:dyDescent="0.25">
      <c r="A64" s="61">
        <v>42767</v>
      </c>
      <c r="B64" s="35">
        <v>1.1000000000000001</v>
      </c>
      <c r="C64" s="35"/>
    </row>
    <row r="65" spans="1:3" x14ac:dyDescent="0.25">
      <c r="A65" s="61">
        <v>42795</v>
      </c>
      <c r="B65" s="35">
        <v>1</v>
      </c>
      <c r="C65" s="35"/>
    </row>
    <row r="66" spans="1:3" x14ac:dyDescent="0.25">
      <c r="A66" s="61">
        <v>42826</v>
      </c>
      <c r="B66" s="35">
        <v>1.9</v>
      </c>
      <c r="C66" s="35"/>
    </row>
    <row r="67" spans="1:3" x14ac:dyDescent="0.25">
      <c r="A67" s="61">
        <v>42856</v>
      </c>
      <c r="B67" s="35">
        <v>1.7</v>
      </c>
      <c r="C67" s="35"/>
    </row>
    <row r="68" spans="1:3" x14ac:dyDescent="0.25">
      <c r="A68" s="61">
        <v>42887</v>
      </c>
      <c r="B68" s="35">
        <v>1.5</v>
      </c>
      <c r="C68" s="35"/>
    </row>
    <row r="69" spans="1:3" x14ac:dyDescent="0.25">
      <c r="A69" s="61">
        <v>42917</v>
      </c>
      <c r="B69" s="35">
        <v>1.4</v>
      </c>
      <c r="C69" s="35"/>
    </row>
    <row r="70" spans="1:3" x14ac:dyDescent="0.25">
      <c r="A70" s="61">
        <v>42948</v>
      </c>
      <c r="B70" s="35">
        <v>1.9</v>
      </c>
      <c r="C70" s="35"/>
    </row>
    <row r="71" spans="1:3" x14ac:dyDescent="0.25">
      <c r="A71" s="61">
        <v>42979</v>
      </c>
      <c r="B71" s="35">
        <v>2.9</v>
      </c>
      <c r="C71" s="35"/>
    </row>
    <row r="72" spans="1:3" x14ac:dyDescent="0.25">
      <c r="A72" s="61">
        <v>43009</v>
      </c>
      <c r="B72" s="35">
        <v>3.1</v>
      </c>
      <c r="C72" s="35"/>
    </row>
    <row r="73" spans="1:3" x14ac:dyDescent="0.25">
      <c r="A73" s="61">
        <v>43040</v>
      </c>
      <c r="B73" s="35">
        <v>2.8</v>
      </c>
      <c r="C73" s="35"/>
    </row>
    <row r="74" spans="1:3" x14ac:dyDescent="0.25">
      <c r="A74" s="6" t="s">
        <v>21</v>
      </c>
      <c r="C74" s="35"/>
    </row>
    <row r="75" spans="1:3" x14ac:dyDescent="0.25">
      <c r="A75" s="6" t="s">
        <v>22</v>
      </c>
      <c r="C75" s="3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topLeftCell="A28" zoomScale="70" zoomScaleNormal="70" workbookViewId="0">
      <selection activeCell="K67" sqref="K67"/>
    </sheetView>
  </sheetViews>
  <sheetFormatPr defaultColWidth="11" defaultRowHeight="15.75" x14ac:dyDescent="0.25"/>
  <cols>
    <col min="1" max="16384" width="11" style="3"/>
  </cols>
  <sheetData>
    <row r="1" spans="1:4" x14ac:dyDescent="0.25">
      <c r="A1" s="30" t="s">
        <v>23</v>
      </c>
    </row>
    <row r="2" spans="1:4" x14ac:dyDescent="0.25">
      <c r="B2" s="3" t="s">
        <v>19</v>
      </c>
      <c r="C2" s="3" t="s">
        <v>19</v>
      </c>
    </row>
    <row r="3" spans="1:4" ht="94.5" x14ac:dyDescent="0.25">
      <c r="B3" s="55" t="s">
        <v>24</v>
      </c>
      <c r="C3" s="55" t="s">
        <v>25</v>
      </c>
    </row>
    <row r="4" spans="1:4" x14ac:dyDescent="0.25">
      <c r="A4" s="57" t="s">
        <v>26</v>
      </c>
      <c r="B4" s="35">
        <v>4.9000000000000004</v>
      </c>
      <c r="C4" s="35">
        <v>4</v>
      </c>
      <c r="D4" s="58"/>
    </row>
    <row r="5" spans="1:4" x14ac:dyDescent="0.25">
      <c r="A5" s="57" t="s">
        <v>27</v>
      </c>
      <c r="B5" s="35">
        <v>4.4000000000000004</v>
      </c>
      <c r="C5" s="35">
        <v>4.5999999999999996</v>
      </c>
      <c r="D5" s="58"/>
    </row>
    <row r="6" spans="1:4" x14ac:dyDescent="0.25">
      <c r="A6" s="57" t="s">
        <v>28</v>
      </c>
      <c r="B6" s="35">
        <v>3.6</v>
      </c>
      <c r="C6" s="35">
        <v>4.4000000000000004</v>
      </c>
      <c r="D6" s="58"/>
    </row>
    <row r="7" spans="1:4" x14ac:dyDescent="0.25">
      <c r="A7" s="57" t="s">
        <v>29</v>
      </c>
      <c r="B7" s="35">
        <v>2.9</v>
      </c>
      <c r="C7" s="35">
        <v>5.2</v>
      </c>
      <c r="D7" s="58"/>
    </row>
    <row r="8" spans="1:4" x14ac:dyDescent="0.25">
      <c r="A8" s="57" t="s">
        <v>30</v>
      </c>
      <c r="B8" s="35">
        <v>3.6</v>
      </c>
      <c r="C8" s="35">
        <v>5.0999999999999996</v>
      </c>
      <c r="D8" s="58"/>
    </row>
    <row r="9" spans="1:4" x14ac:dyDescent="0.25">
      <c r="A9" s="57" t="s">
        <v>31</v>
      </c>
      <c r="B9" s="35">
        <v>2.4</v>
      </c>
      <c r="C9" s="35">
        <v>3.7</v>
      </c>
      <c r="D9" s="58"/>
    </row>
    <row r="10" spans="1:4" x14ac:dyDescent="0.25">
      <c r="A10" s="57" t="s">
        <v>32</v>
      </c>
      <c r="B10" s="35">
        <v>1</v>
      </c>
      <c r="C10" s="35">
        <v>2.8</v>
      </c>
      <c r="D10" s="58"/>
    </row>
    <row r="11" spans="1:4" x14ac:dyDescent="0.25">
      <c r="A11" s="57" t="s">
        <v>33</v>
      </c>
      <c r="B11" s="35">
        <v>1.5</v>
      </c>
      <c r="C11" s="35">
        <v>-0.3</v>
      </c>
      <c r="D11" s="58"/>
    </row>
    <row r="12" spans="1:4" x14ac:dyDescent="0.25">
      <c r="A12" s="57" t="s">
        <v>34</v>
      </c>
      <c r="B12" s="35">
        <v>-0.8</v>
      </c>
      <c r="C12" s="35">
        <v>-1.4</v>
      </c>
      <c r="D12" s="58"/>
    </row>
    <row r="13" spans="1:4" x14ac:dyDescent="0.25">
      <c r="A13" s="57" t="s">
        <v>35</v>
      </c>
      <c r="B13" s="35">
        <v>-1.5</v>
      </c>
      <c r="C13" s="35">
        <v>-0.7</v>
      </c>
      <c r="D13" s="58"/>
    </row>
    <row r="14" spans="1:4" x14ac:dyDescent="0.25">
      <c r="A14" s="57" t="s">
        <v>36</v>
      </c>
      <c r="B14" s="35">
        <v>-0.9</v>
      </c>
      <c r="C14" s="35">
        <v>0.4</v>
      </c>
      <c r="D14" s="58"/>
    </row>
    <row r="15" spans="1:4" x14ac:dyDescent="0.25">
      <c r="A15" s="57" t="s">
        <v>37</v>
      </c>
      <c r="B15" s="35">
        <v>-1.6</v>
      </c>
      <c r="C15" s="35">
        <v>2.2999999999999998</v>
      </c>
      <c r="D15" s="58"/>
    </row>
    <row r="16" spans="1:4" x14ac:dyDescent="0.25">
      <c r="A16" s="57" t="s">
        <v>38</v>
      </c>
      <c r="B16" s="35">
        <v>-0.6</v>
      </c>
      <c r="C16" s="35">
        <v>3.8</v>
      </c>
      <c r="D16" s="58"/>
    </row>
    <row r="17" spans="1:4" x14ac:dyDescent="0.25">
      <c r="A17" s="57" t="s">
        <v>39</v>
      </c>
      <c r="B17" s="35">
        <v>1.4</v>
      </c>
      <c r="C17" s="35">
        <v>3.8</v>
      </c>
      <c r="D17" s="58"/>
    </row>
    <row r="18" spans="1:4" x14ac:dyDescent="0.25">
      <c r="A18" s="57" t="s">
        <v>40</v>
      </c>
      <c r="B18" s="35">
        <v>2.1</v>
      </c>
      <c r="C18" s="35">
        <v>3.5</v>
      </c>
      <c r="D18" s="58"/>
    </row>
    <row r="19" spans="1:4" x14ac:dyDescent="0.25">
      <c r="A19" s="57" t="s">
        <v>41</v>
      </c>
      <c r="B19" s="35">
        <v>2.4</v>
      </c>
      <c r="C19" s="35">
        <v>3.7</v>
      </c>
      <c r="D19" s="58"/>
    </row>
    <row r="20" spans="1:4" x14ac:dyDescent="0.25">
      <c r="A20" s="57" t="s">
        <v>42</v>
      </c>
      <c r="B20" s="35">
        <v>3.4</v>
      </c>
      <c r="C20" s="35">
        <v>2.8</v>
      </c>
      <c r="D20" s="58"/>
    </row>
    <row r="21" spans="1:4" x14ac:dyDescent="0.25">
      <c r="A21" s="57" t="s">
        <v>43</v>
      </c>
      <c r="B21" s="35">
        <v>2.1</v>
      </c>
      <c r="C21" s="35">
        <v>2.4</v>
      </c>
      <c r="D21" s="58"/>
    </row>
    <row r="22" spans="1:4" x14ac:dyDescent="0.25">
      <c r="A22" s="57" t="s">
        <v>44</v>
      </c>
      <c r="B22" s="35">
        <v>2.2000000000000002</v>
      </c>
      <c r="C22" s="35">
        <v>2</v>
      </c>
      <c r="D22" s="58"/>
    </row>
    <row r="23" spans="1:4" x14ac:dyDescent="0.25">
      <c r="A23" s="57" t="s">
        <v>45</v>
      </c>
      <c r="B23" s="35">
        <v>2.2000000000000002</v>
      </c>
      <c r="C23" s="35">
        <v>1.7</v>
      </c>
      <c r="D23" s="58"/>
    </row>
    <row r="24" spans="1:4" x14ac:dyDescent="0.25">
      <c r="A24" s="57" t="s">
        <v>46</v>
      </c>
      <c r="B24" s="35">
        <v>1.6</v>
      </c>
      <c r="C24" s="35">
        <v>2.1</v>
      </c>
      <c r="D24" s="58"/>
    </row>
    <row r="25" spans="1:4" x14ac:dyDescent="0.25">
      <c r="A25" s="57" t="s">
        <v>47</v>
      </c>
      <c r="B25" s="35">
        <v>3.1</v>
      </c>
      <c r="C25" s="35">
        <v>1.8</v>
      </c>
      <c r="D25" s="58"/>
    </row>
    <row r="26" spans="1:4" x14ac:dyDescent="0.25">
      <c r="A26" s="57" t="s">
        <v>48</v>
      </c>
      <c r="B26" s="35">
        <v>3.7</v>
      </c>
      <c r="C26" s="35">
        <v>1.9</v>
      </c>
      <c r="D26" s="58"/>
    </row>
    <row r="27" spans="1:4" x14ac:dyDescent="0.25">
      <c r="A27" s="57" t="s">
        <v>49</v>
      </c>
      <c r="B27" s="35">
        <v>3.6</v>
      </c>
      <c r="C27" s="35">
        <v>1.9</v>
      </c>
      <c r="D27" s="58"/>
    </row>
    <row r="28" spans="1:4" x14ac:dyDescent="0.25">
      <c r="A28" s="57" t="s">
        <v>50</v>
      </c>
      <c r="B28" s="35">
        <v>3.8</v>
      </c>
      <c r="C28" s="35">
        <v>1.9</v>
      </c>
      <c r="D28" s="58"/>
    </row>
    <row r="29" spans="1:4" x14ac:dyDescent="0.25">
      <c r="A29" s="57" t="s">
        <v>51</v>
      </c>
      <c r="B29" s="35">
        <v>3.2</v>
      </c>
      <c r="C29" s="35">
        <v>2.7</v>
      </c>
      <c r="D29" s="58"/>
    </row>
    <row r="30" spans="1:4" x14ac:dyDescent="0.25">
      <c r="A30" s="57" t="s">
        <v>52</v>
      </c>
      <c r="B30" s="35">
        <v>2.5</v>
      </c>
      <c r="C30" s="35">
        <v>2.8</v>
      </c>
      <c r="D30" s="58"/>
    </row>
    <row r="31" spans="1:4" x14ac:dyDescent="0.25">
      <c r="A31" s="57" t="s">
        <v>53</v>
      </c>
      <c r="B31" s="35">
        <v>3.1</v>
      </c>
      <c r="C31" s="35">
        <v>2.9</v>
      </c>
      <c r="D31" s="58"/>
    </row>
    <row r="32" spans="1:4" x14ac:dyDescent="0.25">
      <c r="A32" s="57" t="s">
        <v>54</v>
      </c>
      <c r="B32" s="35">
        <v>2.2000000000000002</v>
      </c>
      <c r="C32" s="35">
        <v>2.6</v>
      </c>
      <c r="D32" s="58"/>
    </row>
    <row r="33" spans="1:4" x14ac:dyDescent="0.25">
      <c r="A33" s="57" t="s">
        <v>55</v>
      </c>
      <c r="B33" s="35">
        <v>1.7</v>
      </c>
      <c r="C33" s="35">
        <v>2.7</v>
      </c>
      <c r="D33" s="58"/>
    </row>
    <row r="34" spans="1:4" x14ac:dyDescent="0.25">
      <c r="A34" s="57" t="s">
        <v>56</v>
      </c>
      <c r="B34" s="35">
        <v>2.2000000000000002</v>
      </c>
      <c r="C34" s="35">
        <v>2.7</v>
      </c>
      <c r="D34" s="58"/>
    </row>
    <row r="35" spans="1:4" x14ac:dyDescent="0.25">
      <c r="A35" s="57" t="s">
        <v>57</v>
      </c>
      <c r="B35" s="35">
        <v>1.5</v>
      </c>
      <c r="C35" s="35">
        <v>2.8</v>
      </c>
      <c r="D35" s="58"/>
    </row>
    <row r="36" spans="1:4" x14ac:dyDescent="0.25">
      <c r="A36" s="57" t="s">
        <v>58</v>
      </c>
      <c r="B36" s="35">
        <v>2.6</v>
      </c>
      <c r="C36" s="35">
        <v>2.5</v>
      </c>
      <c r="D36" s="58"/>
    </row>
    <row r="37" spans="1:4" x14ac:dyDescent="0.25">
      <c r="A37" s="57" t="s">
        <v>59</v>
      </c>
      <c r="B37" s="35">
        <v>2.2000000000000002</v>
      </c>
      <c r="C37" s="35">
        <v>2</v>
      </c>
      <c r="D37" s="58"/>
    </row>
    <row r="38" spans="1:4" x14ac:dyDescent="0.25">
      <c r="A38" s="57" t="s">
        <v>60</v>
      </c>
      <c r="B38" s="35">
        <v>1</v>
      </c>
      <c r="C38" s="35">
        <v>2</v>
      </c>
      <c r="D38" s="58"/>
    </row>
    <row r="39" spans="1:4" x14ac:dyDescent="0.25">
      <c r="A39" s="57" t="s">
        <v>61</v>
      </c>
      <c r="B39" s="35">
        <v>1</v>
      </c>
      <c r="C39" s="35">
        <v>1.9</v>
      </c>
      <c r="D39" s="58"/>
    </row>
    <row r="40" spans="1:4" x14ac:dyDescent="0.25">
      <c r="A40" s="57" t="s">
        <v>62</v>
      </c>
      <c r="B40" s="35">
        <v>-0.1</v>
      </c>
      <c r="C40" s="35">
        <v>2.2000000000000002</v>
      </c>
      <c r="D40" s="58"/>
    </row>
    <row r="41" spans="1:4" x14ac:dyDescent="0.25">
      <c r="A41" s="57" t="s">
        <v>63</v>
      </c>
      <c r="B41" s="35">
        <v>0</v>
      </c>
      <c r="C41" s="35">
        <v>2.2999999999999998</v>
      </c>
      <c r="D41" s="58"/>
    </row>
    <row r="42" spans="1:4" x14ac:dyDescent="0.25">
      <c r="A42" s="57" t="s">
        <v>64</v>
      </c>
      <c r="B42" s="35">
        <v>0.4</v>
      </c>
      <c r="C42" s="35">
        <v>2.4</v>
      </c>
      <c r="D42" s="58"/>
    </row>
    <row r="43" spans="1:4" x14ac:dyDescent="0.25">
      <c r="A43" s="57" t="s">
        <v>65</v>
      </c>
      <c r="B43" s="35">
        <v>0.8</v>
      </c>
      <c r="C43" s="35">
        <v>2.6</v>
      </c>
      <c r="D43" s="58"/>
    </row>
    <row r="44" spans="1:4" x14ac:dyDescent="0.25">
      <c r="A44" s="57" t="s">
        <v>66</v>
      </c>
      <c r="B44" s="35">
        <v>1.1000000000000001</v>
      </c>
      <c r="C44" s="35">
        <v>3.1</v>
      </c>
      <c r="D44" s="58"/>
    </row>
    <row r="45" spans="1:4" x14ac:dyDescent="0.25">
      <c r="A45" s="57" t="s">
        <v>67</v>
      </c>
      <c r="B45" s="35">
        <v>2</v>
      </c>
      <c r="C45" s="35">
        <v>3.8</v>
      </c>
      <c r="D45" s="58"/>
    </row>
    <row r="46" spans="1:4" x14ac:dyDescent="0.25">
      <c r="A46" s="57" t="s">
        <v>68</v>
      </c>
      <c r="B46" s="35">
        <v>2.7</v>
      </c>
      <c r="C46" s="35">
        <v>4</v>
      </c>
      <c r="D46" s="58"/>
    </row>
    <row r="47" spans="1:4" x14ac:dyDescent="0.25">
      <c r="A47" s="6" t="s">
        <v>69</v>
      </c>
      <c r="D47" s="58"/>
    </row>
    <row r="48" spans="1:4" x14ac:dyDescent="0.25">
      <c r="A48" s="6" t="s">
        <v>70</v>
      </c>
      <c r="D48" s="5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workbookViewId="0">
      <selection activeCell="C11" sqref="C11"/>
    </sheetView>
  </sheetViews>
  <sheetFormatPr defaultColWidth="11" defaultRowHeight="15.75" x14ac:dyDescent="0.25"/>
  <cols>
    <col min="2" max="3" width="28.125" customWidth="1"/>
  </cols>
  <sheetData>
    <row r="1" spans="1:6" x14ac:dyDescent="0.25">
      <c r="A1" s="1" t="s">
        <v>71</v>
      </c>
      <c r="B1" s="1"/>
      <c r="C1" s="1"/>
    </row>
    <row r="2" spans="1:6" x14ac:dyDescent="0.25">
      <c r="B2" s="1" t="s">
        <v>73</v>
      </c>
      <c r="C2" s="1" t="s">
        <v>72</v>
      </c>
    </row>
    <row r="3" spans="1:6" ht="18.75" x14ac:dyDescent="0.3">
      <c r="A3" s="57" t="s">
        <v>112</v>
      </c>
      <c r="B3" s="49">
        <v>3.3</v>
      </c>
      <c r="C3" s="29" t="s">
        <v>348</v>
      </c>
    </row>
    <row r="4" spans="1:6" x14ac:dyDescent="0.25">
      <c r="A4" s="57" t="s">
        <v>113</v>
      </c>
      <c r="B4" s="49">
        <v>3</v>
      </c>
    </row>
    <row r="5" spans="1:6" x14ac:dyDescent="0.25">
      <c r="A5" s="57" t="s">
        <v>114</v>
      </c>
      <c r="B5" s="49">
        <v>3</v>
      </c>
    </row>
    <row r="6" spans="1:6" x14ac:dyDescent="0.25">
      <c r="A6" s="57" t="s">
        <v>115</v>
      </c>
      <c r="B6" s="49">
        <v>3.6</v>
      </c>
    </row>
    <row r="7" spans="1:6" x14ac:dyDescent="0.25">
      <c r="A7" s="57" t="s">
        <v>116</v>
      </c>
      <c r="B7" s="49">
        <v>3.7</v>
      </c>
    </row>
    <row r="8" spans="1:6" x14ac:dyDescent="0.25">
      <c r="A8" s="57" t="s">
        <v>117</v>
      </c>
      <c r="B8" s="49">
        <v>4.0999999999999996</v>
      </c>
    </row>
    <row r="9" spans="1:6" x14ac:dyDescent="0.25">
      <c r="A9" s="57" t="s">
        <v>118</v>
      </c>
      <c r="B9" s="49">
        <v>3.8</v>
      </c>
    </row>
    <row r="10" spans="1:6" x14ac:dyDescent="0.25">
      <c r="A10" s="57" t="s">
        <v>119</v>
      </c>
      <c r="B10" s="49">
        <v>3.9</v>
      </c>
    </row>
    <row r="11" spans="1:6" x14ac:dyDescent="0.25">
      <c r="A11" s="57" t="s">
        <v>120</v>
      </c>
      <c r="B11" s="49">
        <v>3.9</v>
      </c>
    </row>
    <row r="12" spans="1:6" x14ac:dyDescent="0.25">
      <c r="A12" s="57" t="s">
        <v>121</v>
      </c>
      <c r="B12" s="49">
        <v>4</v>
      </c>
    </row>
    <row r="13" spans="1:6" x14ac:dyDescent="0.25">
      <c r="A13" s="57" t="s">
        <v>122</v>
      </c>
      <c r="B13" s="49">
        <v>4.4000000000000004</v>
      </c>
    </row>
    <row r="14" spans="1:6" x14ac:dyDescent="0.25">
      <c r="A14" s="57" t="s">
        <v>123</v>
      </c>
      <c r="B14" s="49">
        <v>4.5</v>
      </c>
    </row>
    <row r="15" spans="1:6" x14ac:dyDescent="0.25">
      <c r="A15" s="57" t="s">
        <v>26</v>
      </c>
      <c r="B15" s="49">
        <v>4</v>
      </c>
      <c r="D15" s="57"/>
      <c r="E15" s="58"/>
      <c r="F15" s="58"/>
    </row>
    <row r="16" spans="1:6" x14ac:dyDescent="0.25">
      <c r="A16" s="57" t="s">
        <v>27</v>
      </c>
      <c r="B16" s="49">
        <v>4.5999999999999996</v>
      </c>
      <c r="D16" s="57"/>
      <c r="E16" s="58"/>
      <c r="F16" s="58"/>
    </row>
    <row r="17" spans="1:6" x14ac:dyDescent="0.25">
      <c r="A17" s="57" t="s">
        <v>28</v>
      </c>
      <c r="B17" s="49">
        <v>4.4000000000000004</v>
      </c>
      <c r="D17" s="57"/>
      <c r="E17" s="58"/>
      <c r="F17" s="58"/>
    </row>
    <row r="18" spans="1:6" x14ac:dyDescent="0.25">
      <c r="A18" s="57" t="s">
        <v>29</v>
      </c>
      <c r="B18" s="49">
        <v>5.2</v>
      </c>
      <c r="D18" s="57"/>
      <c r="E18" s="58"/>
      <c r="F18" s="58"/>
    </row>
    <row r="19" spans="1:6" x14ac:dyDescent="0.25">
      <c r="A19" s="57" t="s">
        <v>30</v>
      </c>
      <c r="B19" s="49">
        <v>5.0999999999999996</v>
      </c>
      <c r="D19" s="57"/>
      <c r="E19" s="58"/>
      <c r="F19" s="58"/>
    </row>
    <row r="20" spans="1:6" x14ac:dyDescent="0.25">
      <c r="A20" s="57" t="s">
        <v>31</v>
      </c>
      <c r="B20" s="49">
        <v>3.7</v>
      </c>
      <c r="D20" s="57"/>
      <c r="E20" s="58"/>
      <c r="F20" s="58"/>
    </row>
    <row r="21" spans="1:6" x14ac:dyDescent="0.25">
      <c r="A21" s="57" t="s">
        <v>32</v>
      </c>
      <c r="B21" s="49">
        <v>2.8</v>
      </c>
      <c r="D21" s="57"/>
      <c r="E21" s="58"/>
      <c r="F21" s="58"/>
    </row>
    <row r="22" spans="1:6" x14ac:dyDescent="0.25">
      <c r="A22" s="57" t="s">
        <v>33</v>
      </c>
      <c r="B22" s="49">
        <v>-0.3</v>
      </c>
      <c r="D22" s="57"/>
      <c r="E22" s="58"/>
      <c r="F22" s="58"/>
    </row>
    <row r="23" spans="1:6" x14ac:dyDescent="0.25">
      <c r="A23" s="57" t="s">
        <v>34</v>
      </c>
      <c r="B23" s="49">
        <v>-1.4</v>
      </c>
      <c r="D23" s="57"/>
      <c r="E23" s="58"/>
      <c r="F23" s="58"/>
    </row>
    <row r="24" spans="1:6" x14ac:dyDescent="0.25">
      <c r="A24" s="57" t="s">
        <v>35</v>
      </c>
      <c r="B24" s="49">
        <v>-0.7</v>
      </c>
      <c r="D24" s="57"/>
      <c r="E24" s="58"/>
      <c r="F24" s="58"/>
    </row>
    <row r="25" spans="1:6" x14ac:dyDescent="0.25">
      <c r="A25" s="57" t="s">
        <v>36</v>
      </c>
      <c r="B25" s="49">
        <v>0.4</v>
      </c>
      <c r="D25" s="57"/>
      <c r="E25" s="58"/>
      <c r="F25" s="58"/>
    </row>
    <row r="26" spans="1:6" x14ac:dyDescent="0.25">
      <c r="A26" s="57" t="s">
        <v>37</v>
      </c>
      <c r="B26" s="49">
        <v>2.2999999999999998</v>
      </c>
      <c r="D26" s="57"/>
      <c r="E26" s="58"/>
      <c r="F26" s="58"/>
    </row>
    <row r="27" spans="1:6" x14ac:dyDescent="0.25">
      <c r="A27" s="57" t="s">
        <v>38</v>
      </c>
      <c r="B27" s="49">
        <v>3.8</v>
      </c>
      <c r="D27" s="57"/>
      <c r="E27" s="58"/>
      <c r="F27" s="58"/>
    </row>
    <row r="28" spans="1:6" x14ac:dyDescent="0.25">
      <c r="A28" s="57" t="s">
        <v>39</v>
      </c>
      <c r="B28" s="49">
        <v>3.8</v>
      </c>
      <c r="D28" s="57"/>
      <c r="E28" s="58"/>
      <c r="F28" s="58"/>
    </row>
    <row r="29" spans="1:6" x14ac:dyDescent="0.25">
      <c r="A29" s="57" t="s">
        <v>40</v>
      </c>
      <c r="B29" s="49">
        <v>3.5</v>
      </c>
      <c r="D29" s="57"/>
      <c r="E29" s="58"/>
      <c r="F29" s="58"/>
    </row>
    <row r="30" spans="1:6" x14ac:dyDescent="0.25">
      <c r="A30" s="57" t="s">
        <v>41</v>
      </c>
      <c r="B30" s="49">
        <v>3.7</v>
      </c>
      <c r="D30" s="57"/>
      <c r="E30" s="58"/>
      <c r="F30" s="58"/>
    </row>
    <row r="31" spans="1:6" x14ac:dyDescent="0.25">
      <c r="A31" s="57" t="s">
        <v>42</v>
      </c>
      <c r="B31" s="49">
        <v>2.8</v>
      </c>
      <c r="D31" s="57"/>
      <c r="E31" s="58"/>
      <c r="F31" s="58"/>
    </row>
    <row r="32" spans="1:6" x14ac:dyDescent="0.25">
      <c r="A32" s="57" t="s">
        <v>43</v>
      </c>
      <c r="B32" s="49">
        <v>2.4</v>
      </c>
      <c r="D32" s="57"/>
      <c r="E32" s="58"/>
      <c r="F32" s="58"/>
    </row>
    <row r="33" spans="1:6" x14ac:dyDescent="0.25">
      <c r="A33" s="57" t="s">
        <v>44</v>
      </c>
      <c r="B33" s="49">
        <v>2</v>
      </c>
      <c r="D33" s="57"/>
      <c r="E33" s="58"/>
      <c r="F33" s="58"/>
    </row>
    <row r="34" spans="1:6" x14ac:dyDescent="0.25">
      <c r="A34" s="57" t="s">
        <v>45</v>
      </c>
      <c r="B34" s="49">
        <v>1.7</v>
      </c>
      <c r="D34" s="57"/>
      <c r="E34" s="58"/>
      <c r="F34" s="58"/>
    </row>
    <row r="35" spans="1:6" x14ac:dyDescent="0.25">
      <c r="A35" s="57" t="s">
        <v>46</v>
      </c>
      <c r="B35" s="49">
        <v>2.1</v>
      </c>
      <c r="D35" s="57"/>
      <c r="E35" s="58"/>
      <c r="F35" s="58"/>
    </row>
    <row r="36" spans="1:6" x14ac:dyDescent="0.25">
      <c r="A36" s="57" t="s">
        <v>47</v>
      </c>
      <c r="B36" s="49">
        <v>1.8</v>
      </c>
      <c r="D36" s="57"/>
      <c r="E36" s="58"/>
      <c r="F36" s="58"/>
    </row>
    <row r="37" spans="1:6" x14ac:dyDescent="0.25">
      <c r="A37" s="57" t="s">
        <v>48</v>
      </c>
      <c r="B37" s="49">
        <v>1.9</v>
      </c>
      <c r="D37" s="57"/>
      <c r="E37" s="58"/>
      <c r="F37" s="58"/>
    </row>
    <row r="38" spans="1:6" x14ac:dyDescent="0.25">
      <c r="A38" s="57" t="s">
        <v>49</v>
      </c>
      <c r="B38" s="49">
        <v>1.9</v>
      </c>
      <c r="D38" s="57"/>
      <c r="E38" s="58"/>
      <c r="F38" s="58"/>
    </row>
    <row r="39" spans="1:6" x14ac:dyDescent="0.25">
      <c r="A39" s="57" t="s">
        <v>50</v>
      </c>
      <c r="B39" s="49">
        <v>1.9</v>
      </c>
      <c r="D39" s="57"/>
      <c r="E39" s="58"/>
      <c r="F39" s="58"/>
    </row>
    <row r="40" spans="1:6" x14ac:dyDescent="0.25">
      <c r="A40" s="57" t="s">
        <v>51</v>
      </c>
      <c r="B40" s="49">
        <v>2.7</v>
      </c>
      <c r="D40" s="57"/>
      <c r="E40" s="58"/>
      <c r="F40" s="58"/>
    </row>
    <row r="41" spans="1:6" x14ac:dyDescent="0.25">
      <c r="A41" s="57" t="s">
        <v>52</v>
      </c>
      <c r="B41" s="49">
        <v>2.8</v>
      </c>
      <c r="D41" s="57"/>
      <c r="E41" s="58"/>
      <c r="F41" s="58"/>
    </row>
    <row r="42" spans="1:6" x14ac:dyDescent="0.25">
      <c r="A42" s="57" t="s">
        <v>53</v>
      </c>
      <c r="B42" s="49">
        <v>2.9</v>
      </c>
      <c r="D42" s="57"/>
      <c r="E42" s="58"/>
      <c r="F42" s="58"/>
    </row>
    <row r="43" spans="1:6" x14ac:dyDescent="0.25">
      <c r="A43" s="57" t="s">
        <v>54</v>
      </c>
      <c r="B43" s="49">
        <v>2.6</v>
      </c>
      <c r="D43" s="57"/>
      <c r="E43" s="58"/>
      <c r="F43" s="58"/>
    </row>
    <row r="44" spans="1:6" x14ac:dyDescent="0.25">
      <c r="A44" s="57" t="s">
        <v>55</v>
      </c>
      <c r="B44" s="49">
        <v>2.7</v>
      </c>
      <c r="D44" s="57"/>
      <c r="E44" s="58"/>
      <c r="F44" s="58"/>
    </row>
    <row r="45" spans="1:6" x14ac:dyDescent="0.25">
      <c r="A45" s="57" t="s">
        <v>56</v>
      </c>
      <c r="B45" s="49">
        <v>2.7</v>
      </c>
      <c r="D45" s="57"/>
      <c r="E45" s="58"/>
      <c r="F45" s="58"/>
    </row>
    <row r="46" spans="1:6" x14ac:dyDescent="0.25">
      <c r="A46" s="57" t="s">
        <v>57</v>
      </c>
      <c r="B46" s="49">
        <v>2.8</v>
      </c>
      <c r="D46" s="57"/>
      <c r="E46" s="58"/>
      <c r="F46" s="58"/>
    </row>
    <row r="47" spans="1:6" x14ac:dyDescent="0.25">
      <c r="A47" s="57" t="s">
        <v>58</v>
      </c>
      <c r="B47" s="49">
        <v>2.5</v>
      </c>
      <c r="D47" s="57"/>
      <c r="E47" s="58"/>
      <c r="F47" s="58"/>
    </row>
    <row r="48" spans="1:6" x14ac:dyDescent="0.25">
      <c r="A48" s="57" t="s">
        <v>59</v>
      </c>
      <c r="B48" s="49">
        <v>2</v>
      </c>
      <c r="D48" s="57"/>
      <c r="E48" s="58"/>
      <c r="F48" s="58"/>
    </row>
    <row r="49" spans="1:6" x14ac:dyDescent="0.25">
      <c r="A49" s="57" t="s">
        <v>60</v>
      </c>
      <c r="B49" s="49">
        <v>2</v>
      </c>
      <c r="D49" s="57"/>
      <c r="E49" s="58"/>
      <c r="F49" s="58"/>
    </row>
    <row r="50" spans="1:6" x14ac:dyDescent="0.25">
      <c r="A50" s="57" t="s">
        <v>61</v>
      </c>
      <c r="B50" s="49">
        <v>1.9</v>
      </c>
      <c r="D50" s="57"/>
      <c r="E50" s="58"/>
      <c r="F50" s="58"/>
    </row>
    <row r="51" spans="1:6" x14ac:dyDescent="0.25">
      <c r="A51" s="57" t="s">
        <v>62</v>
      </c>
      <c r="B51" s="49">
        <v>2.2000000000000002</v>
      </c>
      <c r="D51" s="57"/>
      <c r="E51" s="58"/>
      <c r="F51" s="58"/>
    </row>
    <row r="52" spans="1:6" x14ac:dyDescent="0.25">
      <c r="A52" s="57" t="s">
        <v>63</v>
      </c>
      <c r="B52" s="49">
        <v>2.2999999999999998</v>
      </c>
      <c r="D52" s="57"/>
      <c r="E52" s="58"/>
      <c r="F52" s="58"/>
    </row>
    <row r="53" spans="1:6" x14ac:dyDescent="0.25">
      <c r="A53" s="57" t="s">
        <v>64</v>
      </c>
      <c r="B53" s="49">
        <v>2.4</v>
      </c>
      <c r="D53" s="57"/>
      <c r="E53" s="58"/>
      <c r="F53" s="58"/>
    </row>
    <row r="54" spans="1:6" x14ac:dyDescent="0.25">
      <c r="A54" s="57" t="s">
        <v>65</v>
      </c>
      <c r="B54" s="49">
        <v>2.6</v>
      </c>
      <c r="D54" s="57"/>
      <c r="E54" s="58"/>
      <c r="F54" s="58"/>
    </row>
    <row r="55" spans="1:6" x14ac:dyDescent="0.25">
      <c r="A55" s="57" t="s">
        <v>66</v>
      </c>
      <c r="B55" s="49">
        <v>3.1</v>
      </c>
      <c r="D55" s="57"/>
      <c r="E55" s="58"/>
      <c r="F55" s="58"/>
    </row>
    <row r="56" spans="1:6" x14ac:dyDescent="0.25">
      <c r="A56" s="57" t="s">
        <v>67</v>
      </c>
      <c r="B56" s="49">
        <v>3.8</v>
      </c>
      <c r="D56" s="57"/>
      <c r="E56" s="58"/>
      <c r="F56" s="58"/>
    </row>
    <row r="57" spans="1:6" x14ac:dyDescent="0.25">
      <c r="A57" s="57" t="s">
        <v>68</v>
      </c>
      <c r="B57" s="49">
        <v>4</v>
      </c>
      <c r="D57" s="57"/>
      <c r="E57" s="58"/>
      <c r="F57" s="58"/>
    </row>
    <row r="58" spans="1:6" x14ac:dyDescent="0.25">
      <c r="A58" s="16" t="s">
        <v>74</v>
      </c>
    </row>
    <row r="59" spans="1:6" x14ac:dyDescent="0.25">
      <c r="A59" t="s">
        <v>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E24" sqref="E24"/>
    </sheetView>
  </sheetViews>
  <sheetFormatPr defaultColWidth="11" defaultRowHeight="15.75" x14ac:dyDescent="0.25"/>
  <sheetData>
    <row r="1" spans="1:3" x14ac:dyDescent="0.25">
      <c r="A1" s="17" t="s">
        <v>76</v>
      </c>
    </row>
    <row r="2" spans="1:3" x14ac:dyDescent="0.25">
      <c r="A2" s="1"/>
      <c r="B2" t="s">
        <v>1</v>
      </c>
      <c r="C2" t="s">
        <v>1</v>
      </c>
    </row>
    <row r="3" spans="1:3" x14ac:dyDescent="0.25">
      <c r="A3" s="7" t="s">
        <v>77</v>
      </c>
      <c r="B3" s="18" t="s">
        <v>78</v>
      </c>
      <c r="C3" s="18" t="s">
        <v>79</v>
      </c>
    </row>
    <row r="4" spans="1:3" x14ac:dyDescent="0.25">
      <c r="A4" s="7" t="s">
        <v>80</v>
      </c>
      <c r="B4" s="35">
        <v>5.4</v>
      </c>
      <c r="C4" s="35">
        <v>8.1</v>
      </c>
    </row>
    <row r="5" spans="1:3" x14ac:dyDescent="0.25">
      <c r="A5" s="7" t="s">
        <v>81</v>
      </c>
      <c r="B5" s="35">
        <v>5.5</v>
      </c>
      <c r="C5" s="35">
        <v>7.6</v>
      </c>
    </row>
    <row r="6" spans="1:3" x14ac:dyDescent="0.25">
      <c r="A6" s="7" t="s">
        <v>82</v>
      </c>
      <c r="B6" s="35">
        <v>4.8</v>
      </c>
      <c r="C6" s="35">
        <v>6.2</v>
      </c>
    </row>
    <row r="7" spans="1:3" x14ac:dyDescent="0.25">
      <c r="A7" s="7" t="s">
        <v>83</v>
      </c>
      <c r="B7" s="35">
        <v>8.1999999999999993</v>
      </c>
      <c r="C7" s="35">
        <v>9.6</v>
      </c>
    </row>
    <row r="8" spans="1:3" x14ac:dyDescent="0.25">
      <c r="A8" s="7" t="s">
        <v>84</v>
      </c>
      <c r="B8" s="35">
        <v>5.9</v>
      </c>
      <c r="C8" s="35">
        <v>7.1</v>
      </c>
    </row>
    <row r="9" spans="1:3" x14ac:dyDescent="0.25">
      <c r="A9" s="7" t="s">
        <v>85</v>
      </c>
      <c r="B9" s="35">
        <v>9.1</v>
      </c>
      <c r="C9" s="35">
        <v>9.8000000000000007</v>
      </c>
    </row>
    <row r="10" spans="1:3" x14ac:dyDescent="0.25">
      <c r="A10" s="7" t="s">
        <v>86</v>
      </c>
      <c r="B10" s="35">
        <v>5.6</v>
      </c>
      <c r="C10" s="35">
        <v>5.3</v>
      </c>
    </row>
    <row r="11" spans="1:3" x14ac:dyDescent="0.25">
      <c r="A11" s="7" t="s">
        <v>87</v>
      </c>
      <c r="B11" s="35">
        <v>10.6</v>
      </c>
      <c r="C11" s="35">
        <v>8.9</v>
      </c>
    </row>
    <row r="12" spans="1:3" x14ac:dyDescent="0.25">
      <c r="A12" s="7" t="s">
        <v>88</v>
      </c>
      <c r="B12" s="35">
        <v>14</v>
      </c>
      <c r="C12" s="35">
        <v>12.2</v>
      </c>
    </row>
    <row r="13" spans="1:3" x14ac:dyDescent="0.25">
      <c r="A13" s="7" t="s">
        <v>89</v>
      </c>
      <c r="B13" s="35">
        <v>5.4</v>
      </c>
      <c r="C13" s="35">
        <v>3.3</v>
      </c>
    </row>
    <row r="14" spans="1:3" x14ac:dyDescent="0.25">
      <c r="A14" s="7" t="s">
        <v>90</v>
      </c>
      <c r="B14" s="35">
        <v>7</v>
      </c>
      <c r="C14" s="35">
        <v>4.5</v>
      </c>
    </row>
    <row r="15" spans="1:3" x14ac:dyDescent="0.25">
      <c r="A15" t="s">
        <v>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workbookViewId="0">
      <selection activeCell="F11" sqref="F11"/>
    </sheetView>
  </sheetViews>
  <sheetFormatPr defaultColWidth="11" defaultRowHeight="15.75" x14ac:dyDescent="0.25"/>
  <sheetData>
    <row r="1" spans="1:5" x14ac:dyDescent="0.25">
      <c r="A1" s="1" t="s">
        <v>91</v>
      </c>
    </row>
    <row r="2" spans="1:5" x14ac:dyDescent="0.25">
      <c r="A2" s="1"/>
      <c r="B2" t="s">
        <v>1</v>
      </c>
      <c r="C2" t="s">
        <v>1</v>
      </c>
      <c r="D2" t="s">
        <v>1</v>
      </c>
      <c r="E2" t="s">
        <v>1</v>
      </c>
    </row>
    <row r="3" spans="1:5" x14ac:dyDescent="0.25">
      <c r="A3" s="1"/>
      <c r="B3" s="1" t="s">
        <v>92</v>
      </c>
      <c r="C3" s="1" t="s">
        <v>93</v>
      </c>
      <c r="D3" s="1" t="s">
        <v>94</v>
      </c>
      <c r="E3" s="1" t="s">
        <v>95</v>
      </c>
    </row>
    <row r="4" spans="1:5" x14ac:dyDescent="0.25">
      <c r="A4" s="1">
        <v>1990</v>
      </c>
      <c r="B4" s="49">
        <v>18.5</v>
      </c>
      <c r="C4" s="49">
        <v>10.5</v>
      </c>
      <c r="D4" s="49">
        <v>21.1</v>
      </c>
      <c r="E4" s="49">
        <v>28.2</v>
      </c>
    </row>
    <row r="5" spans="1:5" x14ac:dyDescent="0.25">
      <c r="A5" s="1">
        <v>1991</v>
      </c>
      <c r="B5" s="49">
        <v>23.3</v>
      </c>
      <c r="C5" s="49">
        <v>14.2</v>
      </c>
      <c r="D5" s="49">
        <v>26.1</v>
      </c>
      <c r="E5" s="49">
        <v>33.9</v>
      </c>
    </row>
    <row r="6" spans="1:5" x14ac:dyDescent="0.25">
      <c r="A6" s="1">
        <v>1992</v>
      </c>
      <c r="B6" s="49">
        <v>28.1</v>
      </c>
      <c r="C6" s="49">
        <v>16.8</v>
      </c>
      <c r="D6" s="49">
        <v>31.4</v>
      </c>
      <c r="E6" s="49">
        <v>42.4</v>
      </c>
    </row>
    <row r="7" spans="1:5" x14ac:dyDescent="0.25">
      <c r="A7" s="1">
        <v>1993</v>
      </c>
      <c r="B7" s="49">
        <v>30.9</v>
      </c>
      <c r="C7" s="49">
        <v>18.5</v>
      </c>
      <c r="D7" s="49">
        <v>34.4</v>
      </c>
      <c r="E7" s="49">
        <v>43.1</v>
      </c>
    </row>
    <row r="8" spans="1:5" x14ac:dyDescent="0.25">
      <c r="A8" s="1">
        <v>1994</v>
      </c>
      <c r="B8" s="49">
        <v>30.3</v>
      </c>
      <c r="C8" s="49">
        <v>17.600000000000001</v>
      </c>
      <c r="D8" s="49">
        <v>33.700000000000003</v>
      </c>
      <c r="E8" s="49">
        <v>43.3</v>
      </c>
    </row>
    <row r="9" spans="1:5" x14ac:dyDescent="0.25">
      <c r="A9" s="1">
        <v>1995</v>
      </c>
      <c r="B9" s="49">
        <v>27.2</v>
      </c>
      <c r="C9" s="49">
        <v>14.6</v>
      </c>
      <c r="D9" s="49">
        <v>30.6</v>
      </c>
      <c r="E9" s="49">
        <v>41.2</v>
      </c>
    </row>
    <row r="10" spans="1:5" x14ac:dyDescent="0.25">
      <c r="A10" s="1">
        <v>1996</v>
      </c>
      <c r="B10" s="49">
        <v>27.1</v>
      </c>
      <c r="C10" s="49">
        <v>14</v>
      </c>
      <c r="D10" s="49">
        <v>31.2</v>
      </c>
      <c r="E10" s="49">
        <v>37.200000000000003</v>
      </c>
    </row>
    <row r="11" spans="1:5" x14ac:dyDescent="0.25">
      <c r="A11" s="1">
        <v>1997</v>
      </c>
      <c r="B11" s="49">
        <v>24.9</v>
      </c>
      <c r="C11" s="49">
        <v>12.3</v>
      </c>
      <c r="D11" s="49">
        <v>29.4</v>
      </c>
      <c r="E11" s="49">
        <v>35.1</v>
      </c>
    </row>
    <row r="12" spans="1:5" x14ac:dyDescent="0.25">
      <c r="A12" s="1">
        <v>1998</v>
      </c>
      <c r="B12" s="49">
        <v>22.2</v>
      </c>
      <c r="C12" s="49">
        <v>11</v>
      </c>
      <c r="D12" s="49">
        <v>25.9</v>
      </c>
      <c r="E12" s="49">
        <v>35.4</v>
      </c>
    </row>
    <row r="13" spans="1:5" x14ac:dyDescent="0.25">
      <c r="A13" s="1">
        <v>1999</v>
      </c>
      <c r="B13" s="49">
        <v>19.5</v>
      </c>
      <c r="C13" s="49">
        <v>9.1</v>
      </c>
      <c r="D13" s="49">
        <v>23.1</v>
      </c>
      <c r="E13" s="49">
        <v>32.700000000000003</v>
      </c>
    </row>
    <row r="14" spans="1:5" x14ac:dyDescent="0.25">
      <c r="A14" s="1">
        <v>2000</v>
      </c>
      <c r="B14" s="49">
        <v>17.600000000000001</v>
      </c>
      <c r="C14" s="49">
        <v>7.6</v>
      </c>
      <c r="D14" s="49">
        <v>21.6</v>
      </c>
      <c r="E14" s="49">
        <v>26.3</v>
      </c>
    </row>
    <row r="15" spans="1:5" x14ac:dyDescent="0.25">
      <c r="A15" s="1">
        <v>2001</v>
      </c>
      <c r="B15" s="49">
        <v>15.1</v>
      </c>
      <c r="C15" s="49">
        <v>6.3</v>
      </c>
      <c r="D15" s="49">
        <v>18</v>
      </c>
      <c r="E15" s="49">
        <v>25.5</v>
      </c>
    </row>
    <row r="16" spans="1:5" x14ac:dyDescent="0.25">
      <c r="A16" s="1">
        <v>2002</v>
      </c>
      <c r="B16" s="49">
        <v>16.600000000000001</v>
      </c>
      <c r="C16" s="49">
        <v>6.2</v>
      </c>
      <c r="D16" s="49">
        <v>19.899999999999999</v>
      </c>
      <c r="E16" s="49">
        <v>29.4</v>
      </c>
    </row>
    <row r="17" spans="1:5" x14ac:dyDescent="0.25">
      <c r="A17" s="1">
        <v>2003</v>
      </c>
      <c r="B17" s="49">
        <v>16.399999999999999</v>
      </c>
      <c r="C17" s="49">
        <v>6.4</v>
      </c>
      <c r="D17" s="49">
        <v>19.399999999999999</v>
      </c>
      <c r="E17" s="49">
        <v>28.5</v>
      </c>
    </row>
    <row r="18" spans="1:5" x14ac:dyDescent="0.25">
      <c r="A18" s="1">
        <v>2004</v>
      </c>
      <c r="B18" s="49">
        <v>15.9</v>
      </c>
      <c r="C18" s="49">
        <v>6.1</v>
      </c>
      <c r="D18" s="49">
        <v>19.399999999999999</v>
      </c>
      <c r="E18" s="49">
        <v>25.8</v>
      </c>
    </row>
    <row r="19" spans="1:5" x14ac:dyDescent="0.25">
      <c r="A19" s="1">
        <v>2005</v>
      </c>
      <c r="B19" s="49">
        <v>15.3</v>
      </c>
      <c r="C19" s="49">
        <v>6</v>
      </c>
      <c r="D19" s="49">
        <v>18</v>
      </c>
      <c r="E19" s="49">
        <v>26.7</v>
      </c>
    </row>
    <row r="20" spans="1:5" x14ac:dyDescent="0.25">
      <c r="A20" s="1">
        <v>2006</v>
      </c>
      <c r="B20" s="49">
        <v>14.2</v>
      </c>
      <c r="C20" s="49">
        <v>4.9000000000000004</v>
      </c>
      <c r="D20" s="49">
        <v>17.399999999999999</v>
      </c>
      <c r="E20" s="49">
        <v>23.1</v>
      </c>
    </row>
    <row r="21" spans="1:5" x14ac:dyDescent="0.25">
      <c r="A21" s="1">
        <v>2007</v>
      </c>
      <c r="B21" s="49">
        <v>13.2</v>
      </c>
      <c r="C21" s="49">
        <v>4.3</v>
      </c>
      <c r="D21" s="49">
        <v>15.9</v>
      </c>
      <c r="E21" s="49">
        <v>22.9</v>
      </c>
    </row>
    <row r="22" spans="1:5" x14ac:dyDescent="0.25">
      <c r="A22" s="1">
        <v>2008</v>
      </c>
      <c r="B22" s="49">
        <v>13.1</v>
      </c>
      <c r="C22" s="49">
        <v>4.5999999999999996</v>
      </c>
      <c r="D22" s="49">
        <v>16</v>
      </c>
      <c r="E22" s="49">
        <v>21.3</v>
      </c>
    </row>
    <row r="23" spans="1:5" x14ac:dyDescent="0.25">
      <c r="A23" s="1">
        <v>2009</v>
      </c>
      <c r="B23" s="49">
        <v>16.100000000000001</v>
      </c>
      <c r="C23" s="49">
        <v>7.1</v>
      </c>
      <c r="D23" s="49">
        <v>18.399999999999999</v>
      </c>
      <c r="E23" s="49">
        <v>26.4</v>
      </c>
    </row>
    <row r="24" spans="1:5" x14ac:dyDescent="0.25">
      <c r="A24" s="1">
        <v>2010</v>
      </c>
      <c r="B24" s="49">
        <v>21.2</v>
      </c>
      <c r="C24" s="49">
        <v>8.5</v>
      </c>
      <c r="D24" s="49">
        <v>24.9</v>
      </c>
      <c r="E24" s="49">
        <v>32</v>
      </c>
    </row>
    <row r="25" spans="1:5" x14ac:dyDescent="0.25">
      <c r="A25" s="1">
        <v>2011</v>
      </c>
      <c r="B25" s="49">
        <v>21.3</v>
      </c>
      <c r="C25" s="49">
        <v>9.1</v>
      </c>
      <c r="D25" s="49">
        <v>25.1</v>
      </c>
      <c r="E25" s="49">
        <v>31.4</v>
      </c>
    </row>
    <row r="26" spans="1:5" x14ac:dyDescent="0.25">
      <c r="A26" s="1">
        <v>2012</v>
      </c>
      <c r="B26" s="49">
        <v>19.3</v>
      </c>
      <c r="C26" s="49">
        <v>8.6999999999999993</v>
      </c>
      <c r="D26" s="49">
        <v>22.4</v>
      </c>
      <c r="E26" s="49">
        <v>29.2</v>
      </c>
    </row>
    <row r="27" spans="1:5" x14ac:dyDescent="0.25">
      <c r="A27" s="1">
        <v>2013</v>
      </c>
      <c r="B27" s="49">
        <v>20.100000000000001</v>
      </c>
      <c r="C27" s="49">
        <v>9.8000000000000007</v>
      </c>
      <c r="D27" s="49">
        <v>23.2</v>
      </c>
      <c r="E27" s="49">
        <v>28.5</v>
      </c>
    </row>
    <row r="28" spans="1:5" x14ac:dyDescent="0.25">
      <c r="A28" s="1">
        <v>2014</v>
      </c>
      <c r="B28" s="49">
        <v>20</v>
      </c>
      <c r="C28" s="49">
        <v>10.199999999999999</v>
      </c>
      <c r="D28" s="49">
        <v>22.4</v>
      </c>
      <c r="E28" s="49">
        <v>29.6</v>
      </c>
    </row>
    <row r="29" spans="1:5" x14ac:dyDescent="0.25">
      <c r="A29" s="1">
        <v>2015</v>
      </c>
      <c r="B29" s="49">
        <v>18.899999999999999</v>
      </c>
      <c r="C29" s="49">
        <v>9.9</v>
      </c>
      <c r="D29" s="49">
        <v>20.7</v>
      </c>
      <c r="E29" s="49">
        <v>28.2</v>
      </c>
    </row>
    <row r="30" spans="1:5" x14ac:dyDescent="0.25">
      <c r="A30" s="1">
        <v>2016</v>
      </c>
      <c r="B30" s="49">
        <v>19.399999999999999</v>
      </c>
      <c r="C30" s="49">
        <v>9.1</v>
      </c>
      <c r="D30" s="49">
        <v>21.2</v>
      </c>
      <c r="E30" s="49">
        <v>29.8</v>
      </c>
    </row>
    <row r="31" spans="1:5" x14ac:dyDescent="0.25">
      <c r="A31" s="1">
        <v>2017</v>
      </c>
      <c r="B31" s="49">
        <v>19.8</v>
      </c>
      <c r="C31" s="49">
        <v>8.9</v>
      </c>
      <c r="D31" s="49">
        <v>21.3</v>
      </c>
      <c r="E31" s="49">
        <v>30.1</v>
      </c>
    </row>
    <row r="32" spans="1:5" x14ac:dyDescent="0.25">
      <c r="A32" t="s">
        <v>96</v>
      </c>
    </row>
    <row r="33" spans="1:1" x14ac:dyDescent="0.25">
      <c r="A33" t="s">
        <v>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topLeftCell="A64" workbookViewId="0">
      <selection activeCell="B11" sqref="B11"/>
    </sheetView>
  </sheetViews>
  <sheetFormatPr defaultColWidth="11" defaultRowHeight="15.75" x14ac:dyDescent="0.25"/>
  <cols>
    <col min="2" max="3" width="31.5" customWidth="1"/>
  </cols>
  <sheetData>
    <row r="1" spans="1:4" x14ac:dyDescent="0.25">
      <c r="A1" t="s">
        <v>97</v>
      </c>
    </row>
    <row r="2" spans="1:4" ht="28.5" customHeight="1" x14ac:dyDescent="0.25">
      <c r="A2" s="11"/>
      <c r="B2" s="11" t="s">
        <v>98</v>
      </c>
      <c r="C2" s="11" t="s">
        <v>99</v>
      </c>
    </row>
    <row r="3" spans="1:4" x14ac:dyDescent="0.25">
      <c r="A3" s="13" t="s">
        <v>100</v>
      </c>
      <c r="B3" s="63">
        <v>4.0999999999999996</v>
      </c>
      <c r="C3" s="14">
        <v>0.52</v>
      </c>
      <c r="D3" s="62"/>
    </row>
    <row r="4" spans="1:4" x14ac:dyDescent="0.25">
      <c r="A4" s="13" t="s">
        <v>101</v>
      </c>
      <c r="B4" s="63">
        <v>2.8</v>
      </c>
      <c r="C4" s="14">
        <v>-2.5099999999999998</v>
      </c>
      <c r="D4" s="62"/>
    </row>
    <row r="5" spans="1:4" x14ac:dyDescent="0.25">
      <c r="A5" s="13" t="s">
        <v>102</v>
      </c>
      <c r="B5" s="63">
        <v>1.8</v>
      </c>
      <c r="C5" s="14">
        <v>-3.63</v>
      </c>
      <c r="D5" s="62"/>
    </row>
    <row r="6" spans="1:4" x14ac:dyDescent="0.25">
      <c r="A6" s="13" t="s">
        <v>103</v>
      </c>
      <c r="B6" s="63">
        <v>-4.9000000000000004</v>
      </c>
      <c r="C6" s="14">
        <v>-5</v>
      </c>
      <c r="D6" s="62"/>
    </row>
    <row r="7" spans="1:4" x14ac:dyDescent="0.25">
      <c r="A7" s="13" t="s">
        <v>104</v>
      </c>
      <c r="B7" s="63">
        <v>-7.6</v>
      </c>
      <c r="C7" s="14">
        <v>-2.95</v>
      </c>
      <c r="D7" s="62"/>
    </row>
    <row r="8" spans="1:4" x14ac:dyDescent="0.25">
      <c r="A8" s="13" t="s">
        <v>105</v>
      </c>
      <c r="B8" s="63">
        <v>-6.8</v>
      </c>
      <c r="C8" s="14">
        <v>0.74</v>
      </c>
      <c r="D8" s="62"/>
    </row>
    <row r="9" spans="1:4" x14ac:dyDescent="0.25">
      <c r="A9" s="13" t="s">
        <v>106</v>
      </c>
      <c r="B9" s="63">
        <v>-5.0999999999999996</v>
      </c>
      <c r="C9" s="14">
        <v>0.53</v>
      </c>
      <c r="D9" s="62"/>
    </row>
    <row r="10" spans="1:4" x14ac:dyDescent="0.25">
      <c r="A10" s="13" t="s">
        <v>107</v>
      </c>
      <c r="B10" s="63">
        <v>1.5</v>
      </c>
      <c r="C10" s="14">
        <v>-0.63</v>
      </c>
      <c r="D10" s="62"/>
    </row>
    <row r="11" spans="1:4" x14ac:dyDescent="0.25">
      <c r="A11" s="13" t="s">
        <v>108</v>
      </c>
      <c r="B11" s="63">
        <v>4.5999999999999996</v>
      </c>
      <c r="C11" s="14">
        <v>-0.74</v>
      </c>
      <c r="D11" s="62"/>
    </row>
    <row r="12" spans="1:4" x14ac:dyDescent="0.25">
      <c r="A12" s="13" t="s">
        <v>109</v>
      </c>
      <c r="B12" s="63">
        <v>5.3</v>
      </c>
      <c r="C12" s="14">
        <v>-1.92</v>
      </c>
      <c r="D12" s="62"/>
    </row>
    <row r="13" spans="1:4" x14ac:dyDescent="0.25">
      <c r="A13" s="13" t="s">
        <v>110</v>
      </c>
      <c r="B13" s="63">
        <v>6.7</v>
      </c>
      <c r="C13" s="14">
        <v>-0.46</v>
      </c>
      <c r="D13" s="62"/>
    </row>
    <row r="14" spans="1:4" x14ac:dyDescent="0.25">
      <c r="A14" s="13" t="s">
        <v>111</v>
      </c>
      <c r="B14" s="63">
        <v>10.4</v>
      </c>
      <c r="C14" s="14">
        <v>-0.82</v>
      </c>
      <c r="D14" s="62"/>
    </row>
    <row r="15" spans="1:4" x14ac:dyDescent="0.25">
      <c r="A15" s="13" t="s">
        <v>112</v>
      </c>
      <c r="B15" s="63">
        <v>10.8</v>
      </c>
      <c r="C15" s="14">
        <v>-0.76</v>
      </c>
      <c r="D15" s="62"/>
    </row>
    <row r="16" spans="1:4" x14ac:dyDescent="0.25">
      <c r="A16" s="13" t="s">
        <v>113</v>
      </c>
      <c r="B16" s="63">
        <v>10.3</v>
      </c>
      <c r="C16" s="14">
        <v>0.98</v>
      </c>
      <c r="D16" s="62"/>
    </row>
    <row r="17" spans="1:4" x14ac:dyDescent="0.25">
      <c r="A17" s="13" t="s">
        <v>114</v>
      </c>
      <c r="B17" s="63">
        <v>9.1</v>
      </c>
      <c r="C17" s="14">
        <v>1.18</v>
      </c>
      <c r="D17" s="62"/>
    </row>
    <row r="18" spans="1:4" x14ac:dyDescent="0.25">
      <c r="A18" s="13" t="s">
        <v>115</v>
      </c>
      <c r="B18" s="63">
        <v>7.7</v>
      </c>
      <c r="C18" s="14">
        <v>0.49</v>
      </c>
      <c r="D18" s="62"/>
    </row>
    <row r="19" spans="1:4" x14ac:dyDescent="0.25">
      <c r="A19" s="13" t="s">
        <v>116</v>
      </c>
      <c r="B19" s="63">
        <v>9.4</v>
      </c>
      <c r="C19" s="14">
        <v>1.35</v>
      </c>
      <c r="D19" s="62"/>
    </row>
    <row r="20" spans="1:4" x14ac:dyDescent="0.25">
      <c r="A20" s="13" t="s">
        <v>117</v>
      </c>
      <c r="B20" s="63">
        <v>10.199999999999999</v>
      </c>
      <c r="C20" s="14">
        <v>1.1100000000000001</v>
      </c>
      <c r="D20" s="62"/>
    </row>
    <row r="21" spans="1:4" x14ac:dyDescent="0.25">
      <c r="A21" s="13" t="s">
        <v>118</v>
      </c>
      <c r="B21" s="63">
        <v>12.8</v>
      </c>
      <c r="C21" s="14">
        <v>3.1</v>
      </c>
      <c r="D21" s="62"/>
    </row>
    <row r="22" spans="1:4" x14ac:dyDescent="0.25">
      <c r="A22" s="13" t="s">
        <v>119</v>
      </c>
      <c r="B22" s="63">
        <v>14.6</v>
      </c>
      <c r="C22" s="14">
        <v>2.92</v>
      </c>
      <c r="D22" s="62"/>
    </row>
    <row r="23" spans="1:4" x14ac:dyDescent="0.25">
      <c r="A23" s="13" t="s">
        <v>120</v>
      </c>
      <c r="B23" s="63">
        <v>12.2</v>
      </c>
      <c r="C23" s="14">
        <v>2.4</v>
      </c>
      <c r="D23" s="62"/>
    </row>
    <row r="24" spans="1:4" x14ac:dyDescent="0.25">
      <c r="A24" s="13" t="s">
        <v>121</v>
      </c>
      <c r="B24" s="63">
        <v>12.1</v>
      </c>
      <c r="C24" s="14">
        <v>2.02</v>
      </c>
      <c r="D24" s="62"/>
    </row>
    <row r="25" spans="1:4" x14ac:dyDescent="0.25">
      <c r="A25" s="13" t="s">
        <v>122</v>
      </c>
      <c r="B25" s="63">
        <v>8.5</v>
      </c>
      <c r="C25" s="14">
        <v>1.39</v>
      </c>
      <c r="D25" s="62"/>
    </row>
    <row r="26" spans="1:4" x14ac:dyDescent="0.25">
      <c r="A26" s="13" t="s">
        <v>123</v>
      </c>
      <c r="B26" s="63">
        <v>5.3</v>
      </c>
      <c r="C26" s="14">
        <v>1.28</v>
      </c>
      <c r="D26" s="62"/>
    </row>
    <row r="27" spans="1:4" x14ac:dyDescent="0.25">
      <c r="A27" s="13" t="s">
        <v>26</v>
      </c>
      <c r="B27" s="63">
        <v>4.0999999999999996</v>
      </c>
      <c r="C27" s="14">
        <v>2.2400000000000002</v>
      </c>
      <c r="D27" s="62"/>
    </row>
    <row r="28" spans="1:4" x14ac:dyDescent="0.25">
      <c r="A28" s="13" t="s">
        <v>27</v>
      </c>
      <c r="B28" s="63">
        <v>2.4</v>
      </c>
      <c r="C28" s="14">
        <v>1.33</v>
      </c>
      <c r="D28" s="62"/>
    </row>
    <row r="29" spans="1:4" x14ac:dyDescent="0.25">
      <c r="A29" s="13" t="s">
        <v>28</v>
      </c>
      <c r="B29" s="63">
        <v>1.8</v>
      </c>
      <c r="C29" s="14">
        <v>0.42</v>
      </c>
      <c r="D29" s="62"/>
    </row>
    <row r="30" spans="1:4" x14ac:dyDescent="0.25">
      <c r="A30" s="13" t="s">
        <v>29</v>
      </c>
      <c r="B30" s="63">
        <v>3.4</v>
      </c>
      <c r="C30" s="14">
        <v>0.59</v>
      </c>
      <c r="D30" s="62"/>
    </row>
    <row r="31" spans="1:4" x14ac:dyDescent="0.25">
      <c r="A31" s="13" t="s">
        <v>30</v>
      </c>
      <c r="B31" s="63">
        <v>6.6</v>
      </c>
      <c r="C31" s="14">
        <v>0.17</v>
      </c>
      <c r="D31" s="62"/>
    </row>
    <row r="32" spans="1:4" x14ac:dyDescent="0.25">
      <c r="A32" s="13" t="s">
        <v>31</v>
      </c>
      <c r="B32" s="63">
        <v>6.1</v>
      </c>
      <c r="C32" s="14">
        <v>1.67</v>
      </c>
      <c r="D32" s="62"/>
    </row>
    <row r="33" spans="1:4" x14ac:dyDescent="0.25">
      <c r="A33" s="13" t="s">
        <v>32</v>
      </c>
      <c r="B33" s="63">
        <v>5.2</v>
      </c>
      <c r="C33" s="14">
        <v>-0.87</v>
      </c>
      <c r="D33" s="62"/>
    </row>
    <row r="34" spans="1:4" x14ac:dyDescent="0.25">
      <c r="A34" s="13" t="s">
        <v>33</v>
      </c>
      <c r="B34" s="63">
        <v>-1.9</v>
      </c>
      <c r="C34" s="14">
        <v>-7.36</v>
      </c>
      <c r="D34" s="62"/>
    </row>
    <row r="35" spans="1:4" x14ac:dyDescent="0.25">
      <c r="A35" s="13" t="s">
        <v>34</v>
      </c>
      <c r="B35" s="63">
        <v>-19.2</v>
      </c>
      <c r="C35" s="14">
        <v>-6.56</v>
      </c>
      <c r="D35" s="62"/>
    </row>
    <row r="36" spans="1:4" x14ac:dyDescent="0.25">
      <c r="A36" s="13" t="s">
        <v>35</v>
      </c>
      <c r="B36" s="63">
        <v>-22.6</v>
      </c>
      <c r="C36" s="14">
        <v>-4.4400000000000004</v>
      </c>
      <c r="D36" s="62"/>
    </row>
    <row r="37" spans="1:4" x14ac:dyDescent="0.25">
      <c r="A37" s="13" t="s">
        <v>36</v>
      </c>
      <c r="B37" s="63">
        <v>-21.6</v>
      </c>
      <c r="C37" s="14">
        <v>-2.5299999999999998</v>
      </c>
      <c r="D37" s="62"/>
    </row>
    <row r="38" spans="1:4" x14ac:dyDescent="0.25">
      <c r="A38" s="13" t="s">
        <v>37</v>
      </c>
      <c r="B38" s="63">
        <v>-15.1</v>
      </c>
      <c r="C38" s="14">
        <v>-1.1599999999999999</v>
      </c>
      <c r="D38" s="62"/>
    </row>
    <row r="39" spans="1:4" x14ac:dyDescent="0.25">
      <c r="A39" s="13" t="s">
        <v>38</v>
      </c>
      <c r="B39" s="63">
        <v>4.7</v>
      </c>
      <c r="C39" s="14">
        <v>-0.14000000000000001</v>
      </c>
      <c r="D39" s="62"/>
    </row>
    <row r="40" spans="1:4" x14ac:dyDescent="0.25">
      <c r="A40" s="13" t="s">
        <v>39</v>
      </c>
      <c r="B40" s="63">
        <v>14.1</v>
      </c>
      <c r="C40" s="14">
        <v>1.1399999999999999</v>
      </c>
      <c r="D40" s="62"/>
    </row>
    <row r="41" spans="1:4" x14ac:dyDescent="0.25">
      <c r="A41" s="13" t="s">
        <v>40</v>
      </c>
      <c r="B41" s="63">
        <v>16.600000000000001</v>
      </c>
      <c r="C41" s="14">
        <v>1.54</v>
      </c>
      <c r="D41" s="62"/>
    </row>
    <row r="42" spans="1:4" x14ac:dyDescent="0.25">
      <c r="A42" s="13" t="s">
        <v>41</v>
      </c>
      <c r="B42" s="63">
        <v>18.100000000000001</v>
      </c>
      <c r="C42" s="14">
        <v>1.96</v>
      </c>
      <c r="D42" s="62"/>
    </row>
    <row r="43" spans="1:4" x14ac:dyDescent="0.25">
      <c r="A43" s="13" t="s">
        <v>42</v>
      </c>
      <c r="B43" s="63">
        <v>14.6</v>
      </c>
      <c r="C43" s="14">
        <v>1.82</v>
      </c>
      <c r="D43" s="62"/>
    </row>
    <row r="44" spans="1:4" x14ac:dyDescent="0.25">
      <c r="A44" s="13" t="s">
        <v>43</v>
      </c>
      <c r="B44" s="63">
        <v>13.1</v>
      </c>
      <c r="C44" s="14">
        <v>3.32</v>
      </c>
      <c r="D44" s="62"/>
    </row>
    <row r="45" spans="1:4" x14ac:dyDescent="0.25">
      <c r="A45" s="13" t="s">
        <v>44</v>
      </c>
      <c r="B45" s="63">
        <v>10.1</v>
      </c>
      <c r="C45" s="14">
        <v>0.89</v>
      </c>
      <c r="D45" s="62"/>
    </row>
    <row r="46" spans="1:4" x14ac:dyDescent="0.25">
      <c r="A46" s="13" t="s">
        <v>45</v>
      </c>
      <c r="B46" s="63">
        <v>8.1999999999999993</v>
      </c>
      <c r="C46" s="14">
        <v>1.07</v>
      </c>
      <c r="D46" s="62"/>
    </row>
    <row r="47" spans="1:4" x14ac:dyDescent="0.25">
      <c r="A47" s="13" t="s">
        <v>46</v>
      </c>
      <c r="B47" s="63">
        <v>8.3000000000000007</v>
      </c>
      <c r="C47" s="14">
        <v>1.62</v>
      </c>
      <c r="D47" s="62"/>
    </row>
    <row r="48" spans="1:4" x14ac:dyDescent="0.25">
      <c r="A48" s="13" t="s">
        <v>47</v>
      </c>
      <c r="B48" s="63">
        <v>6.7</v>
      </c>
      <c r="C48" s="14">
        <v>1.68</v>
      </c>
      <c r="D48" s="62"/>
    </row>
    <row r="49" spans="1:4" x14ac:dyDescent="0.25">
      <c r="A49" s="13" t="s">
        <v>48</v>
      </c>
      <c r="B49" s="63">
        <v>6.6</v>
      </c>
      <c r="C49" s="14">
        <v>0.26</v>
      </c>
      <c r="D49" s="62"/>
    </row>
    <row r="50" spans="1:4" x14ac:dyDescent="0.25">
      <c r="A50" s="13" t="s">
        <v>49</v>
      </c>
      <c r="B50" s="63">
        <v>5.8</v>
      </c>
      <c r="C50" s="14">
        <v>-0.25</v>
      </c>
      <c r="D50" s="62"/>
    </row>
    <row r="51" spans="1:4" x14ac:dyDescent="0.25">
      <c r="A51" s="13" t="s">
        <v>50</v>
      </c>
      <c r="B51" s="63">
        <v>5.2</v>
      </c>
      <c r="C51" s="14">
        <v>-1.1000000000000001</v>
      </c>
      <c r="D51" s="62"/>
    </row>
    <row r="52" spans="1:4" x14ac:dyDescent="0.25">
      <c r="A52" s="13" t="s">
        <v>51</v>
      </c>
      <c r="B52" s="63">
        <v>3.8</v>
      </c>
      <c r="C52" s="14">
        <v>-7.0000000000000007E-2</v>
      </c>
      <c r="D52" s="62"/>
    </row>
    <row r="53" spans="1:4" x14ac:dyDescent="0.25">
      <c r="A53" s="13" t="s">
        <v>52</v>
      </c>
      <c r="B53" s="63">
        <v>3.9</v>
      </c>
      <c r="C53" s="14">
        <v>0.35</v>
      </c>
      <c r="D53" s="62"/>
    </row>
    <row r="54" spans="1:4" x14ac:dyDescent="0.25">
      <c r="A54" s="13" t="s">
        <v>53</v>
      </c>
      <c r="B54" s="63">
        <v>4</v>
      </c>
      <c r="C54" s="14">
        <v>0.7</v>
      </c>
      <c r="D54" s="62"/>
    </row>
    <row r="55" spans="1:4" x14ac:dyDescent="0.25">
      <c r="A55" s="13" t="s">
        <v>54</v>
      </c>
      <c r="B55" s="63">
        <v>3.1</v>
      </c>
      <c r="C55" s="14">
        <v>2.02</v>
      </c>
      <c r="D55" s="62"/>
    </row>
    <row r="56" spans="1:4" x14ac:dyDescent="0.25">
      <c r="A56" s="13" t="s">
        <v>55</v>
      </c>
      <c r="B56" s="63">
        <v>3.5</v>
      </c>
      <c r="C56" s="14">
        <v>0.13</v>
      </c>
      <c r="D56" s="62"/>
    </row>
    <row r="57" spans="1:4" x14ac:dyDescent="0.25">
      <c r="A57" s="13" t="s">
        <v>56</v>
      </c>
      <c r="B57" s="63">
        <v>4.3</v>
      </c>
      <c r="C57" s="14">
        <v>1.37</v>
      </c>
      <c r="D57" s="62"/>
    </row>
    <row r="58" spans="1:4" x14ac:dyDescent="0.25">
      <c r="A58" s="13" t="s">
        <v>57</v>
      </c>
      <c r="B58" s="63">
        <v>4.8</v>
      </c>
      <c r="C58" s="14">
        <v>-0.5</v>
      </c>
      <c r="D58" s="62"/>
    </row>
    <row r="59" spans="1:4" x14ac:dyDescent="0.25">
      <c r="A59" s="13" t="s">
        <v>58</v>
      </c>
      <c r="B59" s="63">
        <v>-4.5</v>
      </c>
      <c r="C59" s="14">
        <v>-0.67</v>
      </c>
      <c r="D59" s="62"/>
    </row>
    <row r="60" spans="1:4" x14ac:dyDescent="0.25">
      <c r="A60" s="13" t="s">
        <v>59</v>
      </c>
      <c r="B60" s="63">
        <v>-8.3000000000000007</v>
      </c>
      <c r="C60" s="14">
        <v>-1.23</v>
      </c>
      <c r="D60" s="62"/>
    </row>
    <row r="61" spans="1:4" x14ac:dyDescent="0.25">
      <c r="A61" s="13" t="s">
        <v>60</v>
      </c>
      <c r="B61" s="63">
        <v>-12.6</v>
      </c>
      <c r="C61" s="14">
        <v>-1.1299999999999999</v>
      </c>
      <c r="D61" s="62"/>
    </row>
    <row r="62" spans="1:4" x14ac:dyDescent="0.25">
      <c r="A62" s="13" t="s">
        <v>61</v>
      </c>
      <c r="B62" s="63">
        <v>-15.8</v>
      </c>
      <c r="C62" s="14">
        <v>-2.88</v>
      </c>
      <c r="D62" s="62"/>
    </row>
    <row r="63" spans="1:4" x14ac:dyDescent="0.25">
      <c r="A63" s="13" t="s">
        <v>62</v>
      </c>
      <c r="B63" s="63">
        <v>-10.9</v>
      </c>
      <c r="C63" s="14">
        <v>-1.43</v>
      </c>
      <c r="D63" s="62"/>
    </row>
    <row r="64" spans="1:4" x14ac:dyDescent="0.25">
      <c r="A64" s="13" t="s">
        <v>63</v>
      </c>
      <c r="B64" s="63">
        <v>-9.1999999999999993</v>
      </c>
      <c r="C64" s="14">
        <v>-1.61</v>
      </c>
      <c r="D64" s="62"/>
    </row>
    <row r="65" spans="1:4" x14ac:dyDescent="0.25">
      <c r="A65" s="13" t="s">
        <v>64</v>
      </c>
      <c r="B65" s="63">
        <v>-5.4</v>
      </c>
      <c r="C65" s="14">
        <v>-0.78</v>
      </c>
      <c r="D65" s="62"/>
    </row>
    <row r="66" spans="1:4" x14ac:dyDescent="0.25">
      <c r="A66" s="13" t="s">
        <v>65</v>
      </c>
      <c r="B66" s="63">
        <v>-7.5</v>
      </c>
      <c r="C66" s="14">
        <v>1.03</v>
      </c>
      <c r="D66" s="62"/>
    </row>
    <row r="67" spans="1:4" x14ac:dyDescent="0.25">
      <c r="A67" s="13" t="s">
        <v>66</v>
      </c>
      <c r="B67" s="63">
        <v>-1.8</v>
      </c>
      <c r="C67" s="14">
        <v>0.68</v>
      </c>
      <c r="D67" s="62"/>
    </row>
    <row r="68" spans="1:4" x14ac:dyDescent="0.25">
      <c r="A68" s="13" t="s">
        <v>67</v>
      </c>
      <c r="B68" s="63">
        <v>1.4</v>
      </c>
      <c r="C68" s="14">
        <v>2.77</v>
      </c>
      <c r="D68" s="62"/>
    </row>
    <row r="69" spans="1:4" x14ac:dyDescent="0.25">
      <c r="A69" s="13" t="s">
        <v>68</v>
      </c>
      <c r="B69" s="63">
        <v>1.6</v>
      </c>
      <c r="C69" s="14">
        <v>0.83</v>
      </c>
      <c r="D69" s="62"/>
    </row>
    <row r="70" spans="1:4" x14ac:dyDescent="0.25">
      <c r="A70" s="13" t="s">
        <v>124</v>
      </c>
      <c r="B70" s="14"/>
      <c r="C70" s="14">
        <v>2.4900000000000002</v>
      </c>
    </row>
    <row r="71" spans="1:4" x14ac:dyDescent="0.25">
      <c r="A71" s="12" t="s">
        <v>125</v>
      </c>
    </row>
    <row r="72" spans="1:4" x14ac:dyDescent="0.25">
      <c r="A72" s="19" t="s">
        <v>126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1"/>
  <sheetViews>
    <sheetView topLeftCell="A61" workbookViewId="0">
      <selection activeCell="E12" sqref="E12"/>
    </sheetView>
  </sheetViews>
  <sheetFormatPr defaultColWidth="11" defaultRowHeight="15.75" x14ac:dyDescent="0.25"/>
  <cols>
    <col min="1" max="16384" width="11" style="3"/>
  </cols>
  <sheetData>
    <row r="1" spans="1:4" x14ac:dyDescent="0.25">
      <c r="A1" s="59" t="s">
        <v>127</v>
      </c>
    </row>
    <row r="2" spans="1:4" x14ac:dyDescent="0.25">
      <c r="B2" s="3" t="s">
        <v>98</v>
      </c>
      <c r="C2" s="3" t="s">
        <v>128</v>
      </c>
      <c r="D2" s="3" t="s">
        <v>129</v>
      </c>
    </row>
    <row r="3" spans="1:4" x14ac:dyDescent="0.25">
      <c r="A3" s="57" t="s">
        <v>100</v>
      </c>
      <c r="B3" s="58">
        <v>4.0928652984746794</v>
      </c>
      <c r="C3" s="35">
        <v>84.1</v>
      </c>
      <c r="D3" s="35">
        <v>83.039024390243938</v>
      </c>
    </row>
    <row r="4" spans="1:4" x14ac:dyDescent="0.25">
      <c r="A4" s="57" t="s">
        <v>101</v>
      </c>
      <c r="B4" s="58">
        <v>2.8330406241902528</v>
      </c>
      <c r="C4" s="35">
        <v>83.8</v>
      </c>
      <c r="D4" s="35">
        <v>83.039024390243938</v>
      </c>
    </row>
    <row r="5" spans="1:4" x14ac:dyDescent="0.25">
      <c r="A5" s="57" t="s">
        <v>102</v>
      </c>
      <c r="B5" s="58">
        <v>1.7781830616664829</v>
      </c>
      <c r="C5" s="35">
        <v>82.5</v>
      </c>
      <c r="D5" s="35">
        <v>83.039024390243938</v>
      </c>
    </row>
    <row r="6" spans="1:4" x14ac:dyDescent="0.25">
      <c r="A6" s="57" t="s">
        <v>103</v>
      </c>
      <c r="B6" s="58">
        <v>-4.8640301964484873</v>
      </c>
      <c r="C6" s="35">
        <v>81.900000000000006</v>
      </c>
      <c r="D6" s="35">
        <v>83.039024390243938</v>
      </c>
    </row>
    <row r="7" spans="1:4" x14ac:dyDescent="0.25">
      <c r="A7" s="57" t="s">
        <v>104</v>
      </c>
      <c r="B7" s="58">
        <v>-7.6219940936577135</v>
      </c>
      <c r="C7" s="35">
        <v>83.5</v>
      </c>
      <c r="D7" s="35">
        <v>83.039024390243938</v>
      </c>
    </row>
    <row r="8" spans="1:4" x14ac:dyDescent="0.25">
      <c r="A8" s="57" t="s">
        <v>105</v>
      </c>
      <c r="B8" s="58">
        <v>-6.825881233026287</v>
      </c>
      <c r="C8" s="35">
        <v>84.7</v>
      </c>
      <c r="D8" s="35">
        <v>83.039024390243938</v>
      </c>
    </row>
    <row r="9" spans="1:4" x14ac:dyDescent="0.25">
      <c r="A9" s="57" t="s">
        <v>106</v>
      </c>
      <c r="B9" s="58">
        <v>-5.1265539254115815</v>
      </c>
      <c r="C9" s="35">
        <v>84.6</v>
      </c>
      <c r="D9" s="35">
        <v>83.039024390243938</v>
      </c>
    </row>
    <row r="10" spans="1:4" x14ac:dyDescent="0.25">
      <c r="A10" s="57" t="s">
        <v>107</v>
      </c>
      <c r="B10" s="58">
        <v>1.4848211602043859</v>
      </c>
      <c r="C10" s="35">
        <v>84.2</v>
      </c>
      <c r="D10" s="35">
        <v>83.039024390243938</v>
      </c>
    </row>
    <row r="11" spans="1:4" x14ac:dyDescent="0.25">
      <c r="A11" s="57" t="s">
        <v>108</v>
      </c>
      <c r="B11" s="58">
        <v>4.6186634190896525</v>
      </c>
      <c r="C11" s="35">
        <v>84.1</v>
      </c>
      <c r="D11" s="35">
        <v>83.039024390243938</v>
      </c>
    </row>
    <row r="12" spans="1:4" x14ac:dyDescent="0.25">
      <c r="A12" s="57" t="s">
        <v>109</v>
      </c>
      <c r="B12" s="58">
        <v>5.2976351452868276</v>
      </c>
      <c r="C12" s="35">
        <v>83.5</v>
      </c>
      <c r="D12" s="35">
        <v>83.039024390243938</v>
      </c>
    </row>
    <row r="13" spans="1:4" x14ac:dyDescent="0.25">
      <c r="A13" s="57" t="s">
        <v>110</v>
      </c>
      <c r="B13" s="58">
        <v>6.7227386749299178</v>
      </c>
      <c r="C13" s="35">
        <v>84.1</v>
      </c>
      <c r="D13" s="35">
        <v>83.039024390243938</v>
      </c>
    </row>
    <row r="14" spans="1:4" x14ac:dyDescent="0.25">
      <c r="A14" s="57" t="s">
        <v>111</v>
      </c>
      <c r="B14" s="58">
        <v>10.360146902025825</v>
      </c>
      <c r="C14" s="35">
        <v>85.4</v>
      </c>
      <c r="D14" s="35">
        <v>83.039024390243938</v>
      </c>
    </row>
    <row r="15" spans="1:4" x14ac:dyDescent="0.25">
      <c r="A15" s="57" t="s">
        <v>112</v>
      </c>
      <c r="B15" s="58">
        <v>10.808451196088708</v>
      </c>
      <c r="C15" s="35">
        <v>85.4</v>
      </c>
      <c r="D15" s="35">
        <v>83.039024390243938</v>
      </c>
    </row>
    <row r="16" spans="1:4" x14ac:dyDescent="0.25">
      <c r="A16" s="57" t="s">
        <v>113</v>
      </c>
      <c r="B16" s="58">
        <v>10.27909365903772</v>
      </c>
      <c r="C16" s="35">
        <v>85.8</v>
      </c>
      <c r="D16" s="35">
        <v>83.039024390243938</v>
      </c>
    </row>
    <row r="17" spans="1:4" x14ac:dyDescent="0.25">
      <c r="A17" s="57" t="s">
        <v>114</v>
      </c>
      <c r="B17" s="58">
        <v>9.0866355114343378</v>
      </c>
      <c r="C17" s="35">
        <v>86</v>
      </c>
      <c r="D17" s="35">
        <v>83.039024390243938</v>
      </c>
    </row>
    <row r="18" spans="1:4" x14ac:dyDescent="0.25">
      <c r="A18" s="57" t="s">
        <v>115</v>
      </c>
      <c r="B18" s="58">
        <v>7.6565938489614016</v>
      </c>
      <c r="C18" s="35">
        <v>85.9</v>
      </c>
      <c r="D18" s="35">
        <v>83.039024390243938</v>
      </c>
    </row>
    <row r="19" spans="1:4" x14ac:dyDescent="0.25">
      <c r="A19" s="57" t="s">
        <v>116</v>
      </c>
      <c r="B19" s="58">
        <v>9.4258850719613374</v>
      </c>
      <c r="C19" s="35">
        <v>85.5</v>
      </c>
      <c r="D19" s="35">
        <v>83.039024390243938</v>
      </c>
    </row>
    <row r="20" spans="1:4" x14ac:dyDescent="0.25">
      <c r="A20" s="57" t="s">
        <v>117</v>
      </c>
      <c r="B20" s="58">
        <v>10.198219645999384</v>
      </c>
      <c r="C20" s="35">
        <v>85.8</v>
      </c>
      <c r="D20" s="35">
        <v>83.039024390243938</v>
      </c>
    </row>
    <row r="21" spans="1:4" x14ac:dyDescent="0.25">
      <c r="A21" s="57" t="s">
        <v>118</v>
      </c>
      <c r="B21" s="58">
        <v>12.788663844457403</v>
      </c>
      <c r="C21" s="35">
        <v>86.1</v>
      </c>
      <c r="D21" s="35">
        <v>83.039024390243938</v>
      </c>
    </row>
    <row r="22" spans="1:4" x14ac:dyDescent="0.25">
      <c r="A22" s="57" t="s">
        <v>119</v>
      </c>
      <c r="B22" s="58">
        <v>14.625451826000258</v>
      </c>
      <c r="C22" s="35">
        <v>86.6</v>
      </c>
      <c r="D22" s="35">
        <v>83.039024390243938</v>
      </c>
    </row>
    <row r="23" spans="1:4" x14ac:dyDescent="0.25">
      <c r="A23" s="57" t="s">
        <v>120</v>
      </c>
      <c r="B23" s="58">
        <v>12.166086643465746</v>
      </c>
      <c r="C23" s="35">
        <v>86.4</v>
      </c>
      <c r="D23" s="35">
        <v>83.039024390243938</v>
      </c>
    </row>
    <row r="24" spans="1:4" x14ac:dyDescent="0.25">
      <c r="A24" s="57" t="s">
        <v>121</v>
      </c>
      <c r="B24" s="58">
        <v>12.149818011036739</v>
      </c>
      <c r="C24" s="35">
        <v>85.5</v>
      </c>
      <c r="D24" s="35">
        <v>83.039024390243938</v>
      </c>
    </row>
    <row r="25" spans="1:4" x14ac:dyDescent="0.25">
      <c r="A25" s="57" t="s">
        <v>122</v>
      </c>
      <c r="B25" s="58">
        <v>8.5247449094259853</v>
      </c>
      <c r="C25" s="35">
        <v>84.5</v>
      </c>
      <c r="D25" s="35">
        <v>83.039024390243938</v>
      </c>
    </row>
    <row r="26" spans="1:4" x14ac:dyDescent="0.25">
      <c r="A26" s="57" t="s">
        <v>123</v>
      </c>
      <c r="B26" s="58">
        <v>5.3346961854638719</v>
      </c>
      <c r="C26" s="35">
        <v>84.2</v>
      </c>
      <c r="D26" s="35">
        <v>83.039024390243938</v>
      </c>
    </row>
    <row r="27" spans="1:4" x14ac:dyDescent="0.25">
      <c r="A27" s="57" t="s">
        <v>26</v>
      </c>
      <c r="B27" s="58">
        <v>4.0784011640347506</v>
      </c>
      <c r="C27" s="35">
        <v>85.6</v>
      </c>
      <c r="D27" s="35">
        <v>83.039024390243938</v>
      </c>
    </row>
    <row r="28" spans="1:4" x14ac:dyDescent="0.25">
      <c r="A28" s="57" t="s">
        <v>27</v>
      </c>
      <c r="B28" s="58">
        <v>2.3890784982935065</v>
      </c>
      <c r="C28" s="35">
        <v>86</v>
      </c>
      <c r="D28" s="35">
        <v>83.039024390243938</v>
      </c>
    </row>
    <row r="29" spans="1:4" x14ac:dyDescent="0.25">
      <c r="A29" s="57" t="s">
        <v>28</v>
      </c>
      <c r="B29" s="58">
        <v>1.7955143206245916</v>
      </c>
      <c r="C29" s="35">
        <v>85.3</v>
      </c>
      <c r="D29" s="35">
        <v>83.039024390243938</v>
      </c>
    </row>
    <row r="30" spans="1:4" x14ac:dyDescent="0.25">
      <c r="A30" s="57" t="s">
        <v>29</v>
      </c>
      <c r="B30" s="58">
        <v>3.439661401878813</v>
      </c>
      <c r="C30" s="35">
        <v>83.2</v>
      </c>
      <c r="D30" s="35">
        <v>83.039024390243938</v>
      </c>
    </row>
    <row r="31" spans="1:4" x14ac:dyDescent="0.25">
      <c r="A31" s="57" t="s">
        <v>30</v>
      </c>
      <c r="B31" s="58">
        <v>6.5501644736842168</v>
      </c>
      <c r="C31" s="35">
        <v>81.2</v>
      </c>
      <c r="D31" s="35">
        <v>83.039024390243938</v>
      </c>
    </row>
    <row r="32" spans="1:4" x14ac:dyDescent="0.25">
      <c r="A32" s="57" t="s">
        <v>31</v>
      </c>
      <c r="B32" s="58">
        <v>6.1186094069529684</v>
      </c>
      <c r="C32" s="35">
        <v>80.900000000000006</v>
      </c>
      <c r="D32" s="35">
        <v>83.039024390243938</v>
      </c>
    </row>
    <row r="33" spans="1:4" x14ac:dyDescent="0.25">
      <c r="A33" s="57" t="s">
        <v>32</v>
      </c>
      <c r="B33" s="58">
        <v>5.2325344834601495</v>
      </c>
      <c r="C33" s="35">
        <v>81.5</v>
      </c>
      <c r="D33" s="35">
        <v>83.039024390243938</v>
      </c>
    </row>
    <row r="34" spans="1:4" x14ac:dyDescent="0.25">
      <c r="A34" s="57" t="s">
        <v>33</v>
      </c>
      <c r="B34" s="58">
        <v>-1.9460689407397092</v>
      </c>
      <c r="C34" s="35">
        <v>79.2</v>
      </c>
      <c r="D34" s="35">
        <v>83.039024390243938</v>
      </c>
    </row>
    <row r="35" spans="1:4" x14ac:dyDescent="0.25">
      <c r="A35" s="57" t="s">
        <v>34</v>
      </c>
      <c r="B35" s="58">
        <v>-19.245166518735768</v>
      </c>
      <c r="C35" s="35">
        <v>74.8</v>
      </c>
      <c r="D35" s="35">
        <v>83.039024390243938</v>
      </c>
    </row>
    <row r="36" spans="1:4" x14ac:dyDescent="0.25">
      <c r="A36" s="57" t="s">
        <v>35</v>
      </c>
      <c r="B36" s="58">
        <v>-22.587296693131886</v>
      </c>
      <c r="C36" s="35">
        <v>72.7</v>
      </c>
      <c r="D36" s="35">
        <v>83.039024390243938</v>
      </c>
    </row>
    <row r="37" spans="1:4" x14ac:dyDescent="0.25">
      <c r="A37" s="57" t="s">
        <v>36</v>
      </c>
      <c r="B37" s="58">
        <v>-21.598422456791553</v>
      </c>
      <c r="C37" s="35">
        <v>73.5</v>
      </c>
      <c r="D37" s="35">
        <v>83.039024390243938</v>
      </c>
    </row>
    <row r="38" spans="1:4" x14ac:dyDescent="0.25">
      <c r="A38" s="57" t="s">
        <v>37</v>
      </c>
      <c r="B38" s="58">
        <v>-15.122338476570452</v>
      </c>
      <c r="C38" s="35">
        <v>75.5</v>
      </c>
      <c r="D38" s="35">
        <v>83.039024390243938</v>
      </c>
    </row>
    <row r="39" spans="1:4" x14ac:dyDescent="0.25">
      <c r="A39" s="57" t="s">
        <v>38</v>
      </c>
      <c r="B39" s="58">
        <v>4.687948007263687</v>
      </c>
      <c r="C39" s="35">
        <v>77.5</v>
      </c>
      <c r="D39" s="35">
        <v>83.039024390243938</v>
      </c>
    </row>
    <row r="40" spans="1:4" x14ac:dyDescent="0.25">
      <c r="A40" s="57" t="s">
        <v>39</v>
      </c>
      <c r="B40" s="58">
        <v>14.087276891289747</v>
      </c>
      <c r="C40" s="35">
        <v>79.099999999999994</v>
      </c>
      <c r="D40" s="35">
        <v>83.039024390243938</v>
      </c>
    </row>
    <row r="41" spans="1:4" x14ac:dyDescent="0.25">
      <c r="A41" s="57" t="s">
        <v>40</v>
      </c>
      <c r="B41" s="58">
        <v>16.605020466538445</v>
      </c>
      <c r="C41" s="35">
        <v>79.5</v>
      </c>
      <c r="D41" s="35">
        <v>83.039024390243938</v>
      </c>
    </row>
    <row r="42" spans="1:4" x14ac:dyDescent="0.25">
      <c r="A42" s="57" t="s">
        <v>41</v>
      </c>
      <c r="B42" s="58">
        <v>18.111614744466031</v>
      </c>
      <c r="C42" s="35">
        <v>79.900000000000006</v>
      </c>
      <c r="D42" s="35">
        <v>83.039024390243938</v>
      </c>
    </row>
    <row r="43" spans="1:4" x14ac:dyDescent="0.25">
      <c r="A43" s="57" t="s">
        <v>42</v>
      </c>
      <c r="B43" s="58">
        <v>14.611767928059516</v>
      </c>
      <c r="C43" s="35">
        <v>80.7</v>
      </c>
      <c r="D43" s="35">
        <v>83.039024390243938</v>
      </c>
    </row>
    <row r="44" spans="1:4" x14ac:dyDescent="0.25">
      <c r="A44" s="57" t="s">
        <v>43</v>
      </c>
      <c r="B44" s="58">
        <v>13.100589133755181</v>
      </c>
      <c r="C44" s="35">
        <v>80.3</v>
      </c>
      <c r="D44" s="35">
        <v>83.039024390243938</v>
      </c>
    </row>
    <row r="45" spans="1:4" x14ac:dyDescent="0.25">
      <c r="A45" s="57" t="s">
        <v>44</v>
      </c>
      <c r="B45" s="58">
        <v>10.063863982405685</v>
      </c>
      <c r="C45" s="35">
        <v>82</v>
      </c>
      <c r="D45" s="35">
        <v>83.039024390243938</v>
      </c>
    </row>
    <row r="46" spans="1:4" x14ac:dyDescent="0.25">
      <c r="A46" s="57" t="s">
        <v>45</v>
      </c>
      <c r="B46" s="58">
        <v>8.2153952364514957</v>
      </c>
      <c r="C46" s="35">
        <v>82.1</v>
      </c>
      <c r="D46" s="35">
        <v>83.039024390243938</v>
      </c>
    </row>
    <row r="47" spans="1:4" x14ac:dyDescent="0.25">
      <c r="A47" s="57" t="s">
        <v>46</v>
      </c>
      <c r="B47" s="58">
        <v>8.2603154373108278</v>
      </c>
      <c r="C47" s="35">
        <v>81.599999999999994</v>
      </c>
      <c r="D47" s="35">
        <v>83.039024390243938</v>
      </c>
    </row>
    <row r="48" spans="1:4" x14ac:dyDescent="0.25">
      <c r="A48" s="57" t="s">
        <v>47</v>
      </c>
      <c r="B48" s="58">
        <v>6.6751553034687605</v>
      </c>
      <c r="C48" s="35">
        <v>81.599999999999994</v>
      </c>
      <c r="D48" s="35">
        <v>83.039024390243938</v>
      </c>
    </row>
    <row r="49" spans="1:4" x14ac:dyDescent="0.25">
      <c r="A49" s="57" t="s">
        <v>48</v>
      </c>
      <c r="B49" s="58">
        <v>6.6228601072107818</v>
      </c>
      <c r="C49" s="35">
        <v>80.599999999999994</v>
      </c>
      <c r="D49" s="35">
        <v>83.039024390243938</v>
      </c>
    </row>
    <row r="50" spans="1:4" x14ac:dyDescent="0.25">
      <c r="A50" s="57" t="s">
        <v>49</v>
      </c>
      <c r="B50" s="58">
        <v>5.7603902805141161</v>
      </c>
      <c r="C50" s="35">
        <v>80.2</v>
      </c>
      <c r="D50" s="35">
        <v>83.039024390243938</v>
      </c>
    </row>
    <row r="51" spans="1:4" x14ac:dyDescent="0.25">
      <c r="A51" s="57" t="s">
        <v>50</v>
      </c>
      <c r="B51" s="58">
        <v>5.2222058715326369</v>
      </c>
      <c r="C51" s="35">
        <v>80.900000000000006</v>
      </c>
      <c r="D51" s="35">
        <v>83.039024390243938</v>
      </c>
    </row>
    <row r="52" spans="1:4" x14ac:dyDescent="0.25">
      <c r="A52" s="57" t="s">
        <v>51</v>
      </c>
      <c r="B52" s="58">
        <v>3.8123485369117915</v>
      </c>
      <c r="C52" s="35">
        <v>80.5</v>
      </c>
      <c r="D52" s="35">
        <v>83.039024390243938</v>
      </c>
    </row>
    <row r="53" spans="1:4" x14ac:dyDescent="0.25">
      <c r="A53" s="57" t="s">
        <v>52</v>
      </c>
      <c r="B53" s="58">
        <v>3.9409665909828195</v>
      </c>
      <c r="C53" s="35">
        <v>80.900000000000006</v>
      </c>
      <c r="D53" s="35">
        <v>83.039024390243938</v>
      </c>
    </row>
    <row r="54" spans="1:4" x14ac:dyDescent="0.25">
      <c r="A54" s="57" t="s">
        <v>53</v>
      </c>
      <c r="B54" s="58">
        <v>3.9652266477423925</v>
      </c>
      <c r="C54" s="35">
        <v>81.7</v>
      </c>
      <c r="D54" s="35">
        <v>83.039024390243938</v>
      </c>
    </row>
    <row r="55" spans="1:4" x14ac:dyDescent="0.25">
      <c r="A55" s="57" t="s">
        <v>54</v>
      </c>
      <c r="B55" s="58">
        <v>3.0522874674405287</v>
      </c>
      <c r="C55" s="35">
        <v>81.3</v>
      </c>
      <c r="D55" s="35">
        <v>83.039024390243938</v>
      </c>
    </row>
    <row r="56" spans="1:4" x14ac:dyDescent="0.25">
      <c r="A56" s="57" t="s">
        <v>55</v>
      </c>
      <c r="B56" s="58">
        <v>3.5399463433329892</v>
      </c>
      <c r="C56" s="35">
        <v>82.8</v>
      </c>
      <c r="D56" s="35">
        <v>83.039024390243938</v>
      </c>
    </row>
    <row r="57" spans="1:4" x14ac:dyDescent="0.25">
      <c r="A57" s="57" t="s">
        <v>56</v>
      </c>
      <c r="B57" s="58">
        <v>4.3463185451015018</v>
      </c>
      <c r="C57" s="35">
        <v>82.2</v>
      </c>
      <c r="D57" s="35">
        <v>83.039024390243938</v>
      </c>
    </row>
    <row r="58" spans="1:4" x14ac:dyDescent="0.25">
      <c r="A58" s="57" t="s">
        <v>57</v>
      </c>
      <c r="B58" s="58">
        <v>4.7713310580204782</v>
      </c>
      <c r="C58" s="35">
        <v>82.7</v>
      </c>
      <c r="D58" s="35">
        <v>83.039024390243938</v>
      </c>
    </row>
    <row r="59" spans="1:4" x14ac:dyDescent="0.25">
      <c r="A59" s="57" t="s">
        <v>58</v>
      </c>
      <c r="B59" s="58">
        <v>-4.4716619450711592</v>
      </c>
      <c r="C59" s="35">
        <v>81.3</v>
      </c>
      <c r="D59" s="35">
        <v>83.039024390243938</v>
      </c>
    </row>
    <row r="60" spans="1:4" x14ac:dyDescent="0.25">
      <c r="A60" s="57" t="s">
        <v>59</v>
      </c>
      <c r="B60" s="58">
        <v>-8.2663122118652677</v>
      </c>
      <c r="C60" s="35">
        <v>80</v>
      </c>
      <c r="D60" s="35">
        <v>83.039024390243938</v>
      </c>
    </row>
    <row r="61" spans="1:4" x14ac:dyDescent="0.25">
      <c r="A61" s="57" t="s">
        <v>60</v>
      </c>
      <c r="B61" s="58">
        <v>-12.617132983318935</v>
      </c>
      <c r="C61" s="35">
        <v>80.599999999999994</v>
      </c>
      <c r="D61" s="35">
        <v>83.039024390243938</v>
      </c>
    </row>
    <row r="62" spans="1:4" x14ac:dyDescent="0.25">
      <c r="A62" s="57" t="s">
        <v>61</v>
      </c>
      <c r="B62" s="58">
        <v>-15.77627206984168</v>
      </c>
      <c r="C62" s="35">
        <v>80</v>
      </c>
      <c r="D62" s="35">
        <v>83.039024390243938</v>
      </c>
    </row>
    <row r="63" spans="1:4" x14ac:dyDescent="0.25">
      <c r="A63" s="57" t="s">
        <v>62</v>
      </c>
      <c r="B63" s="58">
        <v>-10.94951432173743</v>
      </c>
      <c r="C63" s="35">
        <v>80.2</v>
      </c>
      <c r="D63" s="35">
        <v>83.039024390243938</v>
      </c>
    </row>
    <row r="64" spans="1:4" x14ac:dyDescent="0.25">
      <c r="A64" s="57" t="s">
        <v>63</v>
      </c>
      <c r="B64" s="58">
        <v>-9.2129638121090984</v>
      </c>
      <c r="C64" s="35">
        <v>78.400000000000006</v>
      </c>
      <c r="D64" s="35">
        <v>83.039024390243938</v>
      </c>
    </row>
    <row r="65" spans="1:4" x14ac:dyDescent="0.25">
      <c r="A65" s="57" t="s">
        <v>64</v>
      </c>
      <c r="B65" s="58">
        <v>-5.3732364908544721</v>
      </c>
      <c r="C65" s="35">
        <v>80.7</v>
      </c>
      <c r="D65" s="35">
        <v>83.039024390243938</v>
      </c>
    </row>
    <row r="66" spans="1:4" x14ac:dyDescent="0.25">
      <c r="A66" s="57" t="s">
        <v>65</v>
      </c>
      <c r="B66" s="58">
        <v>-7.4763101914523293</v>
      </c>
      <c r="C66" s="35">
        <v>81.400000000000006</v>
      </c>
      <c r="D66" s="35">
        <v>83.039024390243938</v>
      </c>
    </row>
    <row r="67" spans="1:4" x14ac:dyDescent="0.25">
      <c r="A67" s="57" t="s">
        <v>66</v>
      </c>
      <c r="B67" s="58">
        <v>-1.7927293756356266</v>
      </c>
      <c r="C67" s="35">
        <v>82.7</v>
      </c>
      <c r="D67" s="35">
        <v>83.039024390243938</v>
      </c>
    </row>
    <row r="68" spans="1:4" x14ac:dyDescent="0.25">
      <c r="A68" s="57" t="s">
        <v>67</v>
      </c>
      <c r="B68" s="58">
        <v>1.3980362842943128</v>
      </c>
      <c r="C68" s="35">
        <v>84.3</v>
      </c>
      <c r="D68" s="35">
        <v>83.039024390243938</v>
      </c>
    </row>
    <row r="69" spans="1:4" x14ac:dyDescent="0.25">
      <c r="A69" s="57" t="s">
        <v>68</v>
      </c>
      <c r="B69" s="58">
        <v>1.6476450731393699</v>
      </c>
      <c r="C69" s="35">
        <v>85</v>
      </c>
      <c r="D69" s="35">
        <v>83.039024390243938</v>
      </c>
    </row>
    <row r="70" spans="1:4" x14ac:dyDescent="0.25">
      <c r="A70" s="6" t="s">
        <v>130</v>
      </c>
    </row>
    <row r="71" spans="1:4" x14ac:dyDescent="0.25">
      <c r="A71" s="6" t="s">
        <v>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election activeCell="G22" sqref="G22"/>
    </sheetView>
  </sheetViews>
  <sheetFormatPr defaultColWidth="11" defaultRowHeight="15.75" x14ac:dyDescent="0.25"/>
  <sheetData>
    <row r="1" spans="1:5" x14ac:dyDescent="0.25">
      <c r="A1" s="1" t="s">
        <v>131</v>
      </c>
    </row>
    <row r="2" spans="1:5" s="65" customFormat="1" x14ac:dyDescent="0.25">
      <c r="A2" s="64"/>
      <c r="B2" s="65" t="s">
        <v>258</v>
      </c>
      <c r="C2" s="65" t="s">
        <v>258</v>
      </c>
      <c r="D2" s="65" t="s">
        <v>258</v>
      </c>
      <c r="E2" s="65" t="s">
        <v>258</v>
      </c>
    </row>
    <row r="3" spans="1:5" ht="31.5" x14ac:dyDescent="0.25">
      <c r="A3" s="9" t="s">
        <v>77</v>
      </c>
      <c r="B3" s="9" t="s">
        <v>132</v>
      </c>
      <c r="C3" s="9" t="s">
        <v>133</v>
      </c>
      <c r="D3" s="9" t="s">
        <v>134</v>
      </c>
      <c r="E3" s="9" t="s">
        <v>135</v>
      </c>
    </row>
    <row r="4" spans="1:5" x14ac:dyDescent="0.25">
      <c r="A4" s="20" t="s">
        <v>50</v>
      </c>
      <c r="B4" s="49">
        <v>91.1</v>
      </c>
      <c r="C4" s="49">
        <v>91.3</v>
      </c>
      <c r="D4" s="49">
        <v>93.9</v>
      </c>
      <c r="E4" s="49">
        <v>91.8</v>
      </c>
    </row>
    <row r="5" spans="1:5" x14ac:dyDescent="0.25">
      <c r="A5" s="20" t="s">
        <v>51</v>
      </c>
      <c r="B5" s="49">
        <v>92.7</v>
      </c>
      <c r="C5" s="49">
        <v>93.2</v>
      </c>
      <c r="D5" s="49">
        <v>93.9</v>
      </c>
      <c r="E5" s="49">
        <v>93.5</v>
      </c>
    </row>
    <row r="6" spans="1:5" x14ac:dyDescent="0.25">
      <c r="A6" s="20" t="s">
        <v>52</v>
      </c>
      <c r="B6" s="49">
        <v>92.4</v>
      </c>
      <c r="C6" s="49">
        <v>91.4</v>
      </c>
      <c r="D6" s="49">
        <v>96.2</v>
      </c>
      <c r="E6" s="49">
        <v>95.9</v>
      </c>
    </row>
    <row r="7" spans="1:5" x14ac:dyDescent="0.25">
      <c r="A7" s="20" t="s">
        <v>53</v>
      </c>
      <c r="B7" s="49">
        <v>93.4</v>
      </c>
      <c r="C7" s="49">
        <v>92.6</v>
      </c>
      <c r="D7" s="49">
        <v>97.1</v>
      </c>
      <c r="E7" s="49">
        <v>95.3</v>
      </c>
    </row>
    <row r="8" spans="1:5" x14ac:dyDescent="0.25">
      <c r="A8" s="20" t="s">
        <v>54</v>
      </c>
      <c r="B8" s="49">
        <v>92.8</v>
      </c>
      <c r="C8" s="49">
        <v>91.3</v>
      </c>
      <c r="D8" s="49">
        <v>94.7</v>
      </c>
      <c r="E8" s="49">
        <v>97.2</v>
      </c>
    </row>
    <row r="9" spans="1:5" x14ac:dyDescent="0.25">
      <c r="A9" s="20" t="s">
        <v>55</v>
      </c>
      <c r="B9" s="49">
        <v>98.8</v>
      </c>
      <c r="C9" s="49">
        <v>98.9</v>
      </c>
      <c r="D9" s="49">
        <v>99.3</v>
      </c>
      <c r="E9" s="49">
        <v>100.3</v>
      </c>
    </row>
    <row r="10" spans="1:5" x14ac:dyDescent="0.25">
      <c r="A10" s="20" t="s">
        <v>56</v>
      </c>
      <c r="B10" s="49">
        <v>100</v>
      </c>
      <c r="C10" s="49">
        <v>100</v>
      </c>
      <c r="D10" s="49">
        <v>100</v>
      </c>
      <c r="E10" s="49">
        <v>100</v>
      </c>
    </row>
    <row r="11" spans="1:5" x14ac:dyDescent="0.25">
      <c r="A11" s="20" t="s">
        <v>57</v>
      </c>
      <c r="B11" s="49">
        <v>99.9</v>
      </c>
      <c r="C11" s="49">
        <v>99.6</v>
      </c>
      <c r="D11" s="49">
        <v>97.8</v>
      </c>
      <c r="E11" s="49">
        <v>102.3</v>
      </c>
    </row>
    <row r="12" spans="1:5" x14ac:dyDescent="0.25">
      <c r="A12" s="20" t="s">
        <v>58</v>
      </c>
      <c r="B12" s="49">
        <v>99.4</v>
      </c>
      <c r="C12" s="49">
        <v>98.2</v>
      </c>
      <c r="D12" s="49">
        <v>102.8</v>
      </c>
      <c r="E12" s="49">
        <v>103</v>
      </c>
    </row>
    <row r="13" spans="1:5" x14ac:dyDescent="0.25">
      <c r="A13" s="20" t="s">
        <v>59</v>
      </c>
      <c r="B13" s="49">
        <v>101.1</v>
      </c>
      <c r="C13" s="49">
        <v>100.5</v>
      </c>
      <c r="D13" s="49">
        <v>103.5</v>
      </c>
      <c r="E13" s="49">
        <v>103</v>
      </c>
    </row>
    <row r="14" spans="1:5" x14ac:dyDescent="0.25">
      <c r="A14" s="20" t="s">
        <v>60</v>
      </c>
      <c r="B14" s="49">
        <v>102.7</v>
      </c>
      <c r="C14" s="49">
        <v>102.6</v>
      </c>
      <c r="D14" s="49">
        <v>104.3</v>
      </c>
      <c r="E14" s="49">
        <v>103.8</v>
      </c>
    </row>
    <row r="15" spans="1:5" x14ac:dyDescent="0.25">
      <c r="A15" s="20" t="s">
        <v>61</v>
      </c>
      <c r="B15" s="49">
        <v>101.9</v>
      </c>
      <c r="C15" s="49">
        <v>102.4</v>
      </c>
      <c r="D15" s="49">
        <v>101.2</v>
      </c>
      <c r="E15" s="49">
        <v>103.1</v>
      </c>
    </row>
    <row r="16" spans="1:5" x14ac:dyDescent="0.25">
      <c r="A16" s="20" t="s">
        <v>62</v>
      </c>
      <c r="B16" s="49">
        <v>104</v>
      </c>
      <c r="C16" s="49">
        <v>104.4</v>
      </c>
      <c r="D16" s="49">
        <v>103.1</v>
      </c>
      <c r="E16" s="49">
        <v>105.9</v>
      </c>
    </row>
    <row r="17" spans="1:5" x14ac:dyDescent="0.25">
      <c r="A17" s="20" t="s">
        <v>63</v>
      </c>
      <c r="B17" s="49">
        <v>100.2</v>
      </c>
      <c r="C17" s="49">
        <v>100.2</v>
      </c>
      <c r="D17" s="49">
        <v>97.3</v>
      </c>
      <c r="E17" s="49">
        <v>106.1</v>
      </c>
    </row>
    <row r="18" spans="1:5" x14ac:dyDescent="0.25">
      <c r="A18" s="20" t="s">
        <v>64</v>
      </c>
      <c r="B18" s="49">
        <v>102.3</v>
      </c>
      <c r="C18" s="49">
        <v>102.3</v>
      </c>
      <c r="D18" s="49">
        <v>102.8</v>
      </c>
      <c r="E18" s="49">
        <v>107.5</v>
      </c>
    </row>
    <row r="19" spans="1:5" x14ac:dyDescent="0.25">
      <c r="A19" s="20" t="s">
        <v>65</v>
      </c>
      <c r="B19" s="49">
        <v>102.6</v>
      </c>
      <c r="C19" s="49">
        <v>101.7</v>
      </c>
      <c r="D19" s="49">
        <v>110.9</v>
      </c>
      <c r="E19" s="49">
        <v>108</v>
      </c>
    </row>
    <row r="20" spans="1:5" x14ac:dyDescent="0.25">
      <c r="A20" s="20" t="s">
        <v>66</v>
      </c>
      <c r="B20" s="49">
        <v>103.2</v>
      </c>
      <c r="C20" s="49">
        <v>101.7</v>
      </c>
      <c r="D20" s="49">
        <v>115.1</v>
      </c>
      <c r="E20" s="49">
        <v>108.3</v>
      </c>
    </row>
    <row r="21" spans="1:5" x14ac:dyDescent="0.25">
      <c r="A21" s="20" t="s">
        <v>67</v>
      </c>
      <c r="B21" s="49">
        <v>104.8</v>
      </c>
      <c r="C21" s="49">
        <v>102.5</v>
      </c>
      <c r="D21" s="49">
        <v>119.3</v>
      </c>
      <c r="E21" s="49">
        <v>109</v>
      </c>
    </row>
    <row r="22" spans="1:5" x14ac:dyDescent="0.25">
      <c r="A22" s="20" t="s">
        <v>68</v>
      </c>
      <c r="B22" s="49">
        <v>102</v>
      </c>
      <c r="C22" s="49">
        <v>99</v>
      </c>
      <c r="D22" s="49">
        <v>114.5</v>
      </c>
      <c r="E22" s="49">
        <v>109.8</v>
      </c>
    </row>
    <row r="23" spans="1:5" x14ac:dyDescent="0.25">
      <c r="A23" s="21" t="s">
        <v>136</v>
      </c>
      <c r="B23" s="20"/>
    </row>
    <row r="24" spans="1:5" x14ac:dyDescent="0.25">
      <c r="A24" s="22" t="s">
        <v>137</v>
      </c>
      <c r="B24" s="20"/>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F20" sqref="F20"/>
    </sheetView>
  </sheetViews>
  <sheetFormatPr defaultColWidth="11" defaultRowHeight="15.75" x14ac:dyDescent="0.25"/>
  <sheetData>
    <row r="1" spans="1:3" x14ac:dyDescent="0.25">
      <c r="A1" s="23" t="s">
        <v>138</v>
      </c>
    </row>
    <row r="2" spans="1:3" x14ac:dyDescent="0.25">
      <c r="B2" t="s">
        <v>139</v>
      </c>
      <c r="C2" t="s">
        <v>259</v>
      </c>
    </row>
    <row r="3" spans="1:3" ht="78.75" x14ac:dyDescent="0.25">
      <c r="A3" s="24"/>
      <c r="B3" s="25" t="s">
        <v>140</v>
      </c>
      <c r="C3" s="26" t="s">
        <v>141</v>
      </c>
    </row>
    <row r="4" spans="1:3" x14ac:dyDescent="0.25">
      <c r="A4" s="20" t="s">
        <v>54</v>
      </c>
      <c r="B4" s="66">
        <v>527.5</v>
      </c>
      <c r="C4" s="35">
        <v>100</v>
      </c>
    </row>
    <row r="5" spans="1:3" x14ac:dyDescent="0.25">
      <c r="A5" s="20" t="s">
        <v>55</v>
      </c>
      <c r="B5" s="66">
        <v>562</v>
      </c>
      <c r="C5" s="35">
        <v>100.9</v>
      </c>
    </row>
    <row r="6" spans="1:3" x14ac:dyDescent="0.25">
      <c r="A6" s="20" t="s">
        <v>56</v>
      </c>
      <c r="B6" s="66">
        <v>568.70000000000005</v>
      </c>
      <c r="C6" s="35">
        <v>101.7</v>
      </c>
    </row>
    <row r="7" spans="1:3" x14ac:dyDescent="0.25">
      <c r="A7" s="20" t="s">
        <v>57</v>
      </c>
      <c r="B7" s="66">
        <v>568.29999999999995</v>
      </c>
      <c r="C7" s="35">
        <v>102</v>
      </c>
    </row>
    <row r="8" spans="1:3" x14ac:dyDescent="0.25">
      <c r="A8" s="20" t="s">
        <v>58</v>
      </c>
      <c r="B8" s="66">
        <v>565.20000000000005</v>
      </c>
      <c r="C8" s="35">
        <v>102.5</v>
      </c>
    </row>
    <row r="9" spans="1:3" x14ac:dyDescent="0.25">
      <c r="A9" s="20" t="s">
        <v>59</v>
      </c>
      <c r="B9" s="66">
        <v>575.20000000000005</v>
      </c>
      <c r="C9" s="35">
        <v>103.4</v>
      </c>
    </row>
    <row r="10" spans="1:3" x14ac:dyDescent="0.25">
      <c r="A10" s="20" t="s">
        <v>60</v>
      </c>
      <c r="B10" s="66">
        <v>584.1</v>
      </c>
      <c r="C10" s="35">
        <v>103.8</v>
      </c>
    </row>
    <row r="11" spans="1:3" x14ac:dyDescent="0.25">
      <c r="A11" s="20" t="s">
        <v>61</v>
      </c>
      <c r="B11" s="66">
        <v>579.29999999999995</v>
      </c>
      <c r="C11" s="35">
        <v>103.7</v>
      </c>
    </row>
    <row r="12" spans="1:3" x14ac:dyDescent="0.25">
      <c r="A12" s="20" t="s">
        <v>62</v>
      </c>
      <c r="B12" s="66">
        <v>591.20000000000005</v>
      </c>
      <c r="C12" s="35">
        <v>103.3</v>
      </c>
    </row>
    <row r="13" spans="1:3" x14ac:dyDescent="0.25">
      <c r="A13" s="20" t="s">
        <v>63</v>
      </c>
      <c r="B13" s="66">
        <v>569.9</v>
      </c>
      <c r="C13" s="35">
        <v>103.8</v>
      </c>
    </row>
    <row r="14" spans="1:3" x14ac:dyDescent="0.25">
      <c r="A14" s="20" t="s">
        <v>64</v>
      </c>
      <c r="B14" s="67">
        <v>582</v>
      </c>
      <c r="C14" s="49">
        <v>104.4</v>
      </c>
    </row>
    <row r="15" spans="1:3" x14ac:dyDescent="0.25">
      <c r="A15" s="20" t="s">
        <v>65</v>
      </c>
      <c r="B15" s="67">
        <v>583.6</v>
      </c>
      <c r="C15" s="49">
        <v>104.7</v>
      </c>
    </row>
    <row r="16" spans="1:3" x14ac:dyDescent="0.25">
      <c r="A16" s="20" t="s">
        <v>66</v>
      </c>
      <c r="B16" s="67">
        <v>587</v>
      </c>
      <c r="C16" s="49">
        <v>105.6</v>
      </c>
    </row>
    <row r="17" spans="1:3" x14ac:dyDescent="0.25">
      <c r="A17" s="20" t="s">
        <v>67</v>
      </c>
      <c r="B17" s="67">
        <v>595.79999999999995</v>
      </c>
      <c r="C17" s="49">
        <v>106.5</v>
      </c>
    </row>
    <row r="18" spans="1:3" x14ac:dyDescent="0.25">
      <c r="A18" s="20" t="s">
        <v>68</v>
      </c>
      <c r="B18" s="67">
        <v>579.9</v>
      </c>
      <c r="C18" s="49">
        <v>107.2</v>
      </c>
    </row>
    <row r="19" spans="1:3" x14ac:dyDescent="0.25">
      <c r="A19" s="12" t="s">
        <v>142</v>
      </c>
    </row>
    <row r="20" spans="1:3" x14ac:dyDescent="0.25">
      <c r="A20" s="6" t="s">
        <v>143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G10" sqref="G10"/>
    </sheetView>
  </sheetViews>
  <sheetFormatPr defaultColWidth="11" defaultRowHeight="15.75" x14ac:dyDescent="0.25"/>
  <sheetData>
    <row r="1" spans="1:1" x14ac:dyDescent="0.25">
      <c r="A1" s="28" t="s">
        <v>144</v>
      </c>
    </row>
    <row r="2" spans="1:1" ht="18.75" x14ac:dyDescent="0.3">
      <c r="A2" s="29" t="s">
        <v>349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activeCell="F24" sqref="F24"/>
    </sheetView>
  </sheetViews>
  <sheetFormatPr defaultColWidth="11" defaultRowHeight="15.75" x14ac:dyDescent="0.25"/>
  <cols>
    <col min="4" max="5" width="19.375" customWidth="1"/>
  </cols>
  <sheetData>
    <row r="1" spans="1:5" x14ac:dyDescent="0.25">
      <c r="A1" s="30" t="s">
        <v>145</v>
      </c>
    </row>
    <row r="2" spans="1:5" ht="18.75" x14ac:dyDescent="0.3">
      <c r="A2" s="29" t="s">
        <v>357</v>
      </c>
    </row>
    <row r="3" spans="1:5" x14ac:dyDescent="0.25">
      <c r="D3" s="3"/>
      <c r="E3" s="56"/>
    </row>
    <row r="4" spans="1:5" ht="18.75" x14ac:dyDescent="0.3">
      <c r="D4" s="29"/>
      <c r="E4" s="29"/>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13"/>
  <sheetViews>
    <sheetView workbookViewId="0">
      <selection activeCell="B11" sqref="B11"/>
    </sheetView>
  </sheetViews>
  <sheetFormatPr defaultColWidth="11" defaultRowHeight="15.75" x14ac:dyDescent="0.25"/>
  <cols>
    <col min="1" max="1" width="40.25" customWidth="1"/>
  </cols>
  <sheetData>
    <row r="1" spans="1:77" x14ac:dyDescent="0.25">
      <c r="A1" s="17" t="s">
        <v>146</v>
      </c>
    </row>
    <row r="2" spans="1:77" x14ac:dyDescent="0.25">
      <c r="A2" t="s">
        <v>147</v>
      </c>
    </row>
    <row r="3" spans="1:77" x14ac:dyDescent="0.25">
      <c r="A3" s="17"/>
      <c r="B3" s="31">
        <v>42430</v>
      </c>
      <c r="C3" s="31">
        <f t="shared" ref="C3:BN3" si="0">EDATE(B3,3)</f>
        <v>42522</v>
      </c>
      <c r="D3" s="31">
        <f t="shared" si="0"/>
        <v>42614</v>
      </c>
      <c r="E3" s="31">
        <f t="shared" si="0"/>
        <v>42705</v>
      </c>
      <c r="F3" s="31">
        <f t="shared" si="0"/>
        <v>42795</v>
      </c>
      <c r="G3" s="31">
        <f t="shared" si="0"/>
        <v>42887</v>
      </c>
      <c r="H3" s="31">
        <f t="shared" si="0"/>
        <v>42979</v>
      </c>
      <c r="I3" s="31">
        <f t="shared" si="0"/>
        <v>43070</v>
      </c>
      <c r="J3" s="31">
        <f t="shared" si="0"/>
        <v>43160</v>
      </c>
      <c r="K3" s="31">
        <f t="shared" si="0"/>
        <v>43252</v>
      </c>
      <c r="L3" s="31">
        <f t="shared" si="0"/>
        <v>43344</v>
      </c>
      <c r="M3" s="31">
        <f t="shared" si="0"/>
        <v>43435</v>
      </c>
      <c r="N3" s="31">
        <f t="shared" si="0"/>
        <v>43525</v>
      </c>
      <c r="O3" s="31">
        <f t="shared" si="0"/>
        <v>43617</v>
      </c>
      <c r="P3" s="31">
        <f t="shared" si="0"/>
        <v>43709</v>
      </c>
      <c r="Q3" s="31">
        <f t="shared" si="0"/>
        <v>43800</v>
      </c>
      <c r="R3" s="31">
        <f t="shared" si="0"/>
        <v>43891</v>
      </c>
      <c r="S3" s="31">
        <f t="shared" si="0"/>
        <v>43983</v>
      </c>
      <c r="T3" s="31">
        <f t="shared" si="0"/>
        <v>44075</v>
      </c>
      <c r="U3" s="31">
        <f t="shared" si="0"/>
        <v>44166</v>
      </c>
      <c r="V3" s="31">
        <f t="shared" si="0"/>
        <v>44256</v>
      </c>
      <c r="W3" s="31">
        <f t="shared" si="0"/>
        <v>44348</v>
      </c>
      <c r="X3" s="31">
        <f t="shared" si="0"/>
        <v>44440</v>
      </c>
      <c r="Y3" s="31">
        <f t="shared" si="0"/>
        <v>44531</v>
      </c>
      <c r="Z3" s="31">
        <f t="shared" si="0"/>
        <v>44621</v>
      </c>
      <c r="AA3" s="31">
        <f t="shared" si="0"/>
        <v>44713</v>
      </c>
      <c r="AB3" s="31">
        <f t="shared" si="0"/>
        <v>44805</v>
      </c>
      <c r="AC3" s="31">
        <f t="shared" si="0"/>
        <v>44896</v>
      </c>
      <c r="AD3" s="31">
        <f t="shared" si="0"/>
        <v>44986</v>
      </c>
      <c r="AE3" s="31">
        <f t="shared" si="0"/>
        <v>45078</v>
      </c>
      <c r="AF3" s="31">
        <f t="shared" si="0"/>
        <v>45170</v>
      </c>
      <c r="AG3" s="31">
        <f t="shared" si="0"/>
        <v>45261</v>
      </c>
      <c r="AH3" s="31">
        <f t="shared" si="0"/>
        <v>45352</v>
      </c>
      <c r="AI3" s="31">
        <f t="shared" si="0"/>
        <v>45444</v>
      </c>
      <c r="AJ3" s="31">
        <f t="shared" si="0"/>
        <v>45536</v>
      </c>
      <c r="AK3" s="31">
        <f t="shared" si="0"/>
        <v>45627</v>
      </c>
      <c r="AL3" s="31">
        <f t="shared" si="0"/>
        <v>45717</v>
      </c>
      <c r="AM3" s="31">
        <f t="shared" si="0"/>
        <v>45809</v>
      </c>
      <c r="AN3" s="31">
        <f t="shared" si="0"/>
        <v>45901</v>
      </c>
      <c r="AO3" s="31">
        <f t="shared" si="0"/>
        <v>45992</v>
      </c>
      <c r="AP3" s="31">
        <f t="shared" si="0"/>
        <v>46082</v>
      </c>
      <c r="AQ3" s="31">
        <f t="shared" si="0"/>
        <v>46174</v>
      </c>
      <c r="AR3" s="31">
        <f t="shared" si="0"/>
        <v>46266</v>
      </c>
      <c r="AS3" s="31">
        <f t="shared" si="0"/>
        <v>46357</v>
      </c>
      <c r="AT3" s="31">
        <f t="shared" si="0"/>
        <v>46447</v>
      </c>
      <c r="AU3" s="31">
        <f t="shared" si="0"/>
        <v>46539</v>
      </c>
      <c r="AV3" s="31">
        <f t="shared" si="0"/>
        <v>46631</v>
      </c>
      <c r="AW3" s="31">
        <f t="shared" si="0"/>
        <v>46722</v>
      </c>
      <c r="AX3" s="31">
        <f t="shared" si="0"/>
        <v>46813</v>
      </c>
      <c r="AY3" s="31">
        <f t="shared" si="0"/>
        <v>46905</v>
      </c>
      <c r="AZ3" s="31">
        <f t="shared" si="0"/>
        <v>46997</v>
      </c>
      <c r="BA3" s="31">
        <f t="shared" si="0"/>
        <v>47088</v>
      </c>
      <c r="BB3" s="31">
        <f t="shared" si="0"/>
        <v>47178</v>
      </c>
      <c r="BC3" s="31">
        <f t="shared" si="0"/>
        <v>47270</v>
      </c>
      <c r="BD3" s="31">
        <f t="shared" si="0"/>
        <v>47362</v>
      </c>
      <c r="BE3" s="31">
        <f t="shared" si="0"/>
        <v>47453</v>
      </c>
      <c r="BF3" s="31">
        <f t="shared" si="0"/>
        <v>47543</v>
      </c>
      <c r="BG3" s="31">
        <f t="shared" si="0"/>
        <v>47635</v>
      </c>
      <c r="BH3" s="31">
        <f t="shared" si="0"/>
        <v>47727</v>
      </c>
      <c r="BI3" s="31">
        <f t="shared" si="0"/>
        <v>47818</v>
      </c>
      <c r="BJ3" s="31">
        <f t="shared" si="0"/>
        <v>47908</v>
      </c>
      <c r="BK3" s="31">
        <f t="shared" si="0"/>
        <v>48000</v>
      </c>
      <c r="BL3" s="31">
        <f t="shared" si="0"/>
        <v>48092</v>
      </c>
      <c r="BM3" s="31">
        <f t="shared" si="0"/>
        <v>48183</v>
      </c>
      <c r="BN3" s="31">
        <f t="shared" si="0"/>
        <v>48274</v>
      </c>
      <c r="BO3" s="31">
        <f t="shared" ref="BO3:BY3" si="1">EDATE(BN3,3)</f>
        <v>48366</v>
      </c>
      <c r="BP3" s="31">
        <f t="shared" si="1"/>
        <v>48458</v>
      </c>
      <c r="BQ3" s="31">
        <f t="shared" si="1"/>
        <v>48549</v>
      </c>
      <c r="BR3" s="31">
        <f t="shared" si="1"/>
        <v>48639</v>
      </c>
      <c r="BS3" s="31">
        <f t="shared" si="1"/>
        <v>48731</v>
      </c>
      <c r="BT3" s="31">
        <f t="shared" si="1"/>
        <v>48823</v>
      </c>
      <c r="BU3" s="31">
        <f t="shared" si="1"/>
        <v>48914</v>
      </c>
      <c r="BV3" s="31">
        <f t="shared" si="1"/>
        <v>49004</v>
      </c>
      <c r="BW3" s="31">
        <f t="shared" si="1"/>
        <v>49096</v>
      </c>
      <c r="BX3" s="31">
        <f t="shared" si="1"/>
        <v>49188</v>
      </c>
      <c r="BY3" s="31">
        <f t="shared" si="1"/>
        <v>49279</v>
      </c>
    </row>
    <row r="4" spans="1:77" x14ac:dyDescent="0.25">
      <c r="A4" t="s">
        <v>342</v>
      </c>
      <c r="B4">
        <v>3343</v>
      </c>
      <c r="C4">
        <v>3343</v>
      </c>
      <c r="D4">
        <v>3343</v>
      </c>
      <c r="E4">
        <v>3343</v>
      </c>
      <c r="F4">
        <v>3343</v>
      </c>
      <c r="G4">
        <v>3343</v>
      </c>
      <c r="H4">
        <v>3343</v>
      </c>
      <c r="I4">
        <v>3343</v>
      </c>
      <c r="J4">
        <v>3343</v>
      </c>
      <c r="K4">
        <v>3343</v>
      </c>
      <c r="L4">
        <v>3343</v>
      </c>
      <c r="M4">
        <v>3343</v>
      </c>
      <c r="N4">
        <v>3343</v>
      </c>
      <c r="O4">
        <v>3343</v>
      </c>
      <c r="P4">
        <v>3343</v>
      </c>
      <c r="Q4">
        <v>3343</v>
      </c>
      <c r="R4">
        <v>3343</v>
      </c>
      <c r="S4">
        <v>3343</v>
      </c>
      <c r="T4">
        <v>3343</v>
      </c>
      <c r="U4">
        <v>3343</v>
      </c>
      <c r="V4">
        <v>3343</v>
      </c>
      <c r="W4">
        <v>3343</v>
      </c>
      <c r="X4">
        <v>3343</v>
      </c>
      <c r="Y4">
        <v>3343</v>
      </c>
      <c r="Z4">
        <v>3343</v>
      </c>
      <c r="AA4">
        <v>3343</v>
      </c>
      <c r="AB4">
        <v>3343</v>
      </c>
      <c r="AC4">
        <v>3343</v>
      </c>
      <c r="AD4">
        <v>3343</v>
      </c>
      <c r="AE4">
        <v>3343</v>
      </c>
      <c r="AF4">
        <v>3343</v>
      </c>
      <c r="AG4">
        <v>3343</v>
      </c>
      <c r="AH4">
        <v>3343</v>
      </c>
      <c r="AI4">
        <v>3343</v>
      </c>
      <c r="AJ4">
        <v>3343</v>
      </c>
      <c r="AK4">
        <v>3343</v>
      </c>
      <c r="AL4">
        <v>3343</v>
      </c>
      <c r="AM4">
        <v>3343</v>
      </c>
      <c r="AN4">
        <v>3343</v>
      </c>
      <c r="AO4">
        <v>3343</v>
      </c>
      <c r="AP4">
        <v>3343</v>
      </c>
      <c r="AQ4">
        <v>3343</v>
      </c>
      <c r="AR4">
        <v>3343</v>
      </c>
      <c r="AS4">
        <v>3343</v>
      </c>
      <c r="AT4">
        <v>3343</v>
      </c>
      <c r="AU4">
        <v>3343</v>
      </c>
      <c r="AV4">
        <v>3343</v>
      </c>
      <c r="AW4">
        <v>3343</v>
      </c>
      <c r="AX4">
        <v>3343</v>
      </c>
      <c r="AY4">
        <v>3343</v>
      </c>
      <c r="AZ4">
        <v>3343</v>
      </c>
      <c r="BA4">
        <v>3343</v>
      </c>
      <c r="BB4">
        <v>3343</v>
      </c>
      <c r="BC4">
        <v>3343</v>
      </c>
      <c r="BD4">
        <v>3343</v>
      </c>
      <c r="BE4">
        <v>3343</v>
      </c>
      <c r="BF4">
        <v>3343</v>
      </c>
      <c r="BG4">
        <v>3343</v>
      </c>
      <c r="BH4">
        <v>3343</v>
      </c>
      <c r="BI4">
        <v>3343</v>
      </c>
      <c r="BJ4">
        <v>3343</v>
      </c>
      <c r="BK4">
        <v>3343</v>
      </c>
      <c r="BL4">
        <v>3343</v>
      </c>
      <c r="BM4">
        <v>3343</v>
      </c>
      <c r="BN4">
        <v>3343</v>
      </c>
      <c r="BO4">
        <v>3343</v>
      </c>
      <c r="BP4">
        <v>3343</v>
      </c>
      <c r="BQ4">
        <v>3343</v>
      </c>
      <c r="BR4">
        <v>3343</v>
      </c>
      <c r="BS4">
        <v>3343</v>
      </c>
      <c r="BT4">
        <v>3343</v>
      </c>
      <c r="BU4">
        <v>3343</v>
      </c>
      <c r="BV4">
        <v>3343</v>
      </c>
      <c r="BW4">
        <v>3343</v>
      </c>
      <c r="BX4">
        <v>3343</v>
      </c>
      <c r="BY4">
        <v>3343</v>
      </c>
    </row>
    <row r="5" spans="1:77" x14ac:dyDescent="0.25">
      <c r="A5" t="s">
        <v>343</v>
      </c>
      <c r="B5">
        <v>683</v>
      </c>
      <c r="C5">
        <v>683</v>
      </c>
      <c r="D5">
        <v>683</v>
      </c>
      <c r="E5">
        <v>683</v>
      </c>
      <c r="F5">
        <v>683</v>
      </c>
      <c r="G5">
        <v>683</v>
      </c>
      <c r="H5">
        <v>683</v>
      </c>
      <c r="I5">
        <v>683</v>
      </c>
      <c r="J5">
        <v>733</v>
      </c>
      <c r="K5">
        <v>733</v>
      </c>
      <c r="L5">
        <v>733</v>
      </c>
      <c r="M5">
        <v>733</v>
      </c>
      <c r="N5">
        <v>733</v>
      </c>
      <c r="O5">
        <v>733</v>
      </c>
      <c r="P5">
        <v>733</v>
      </c>
      <c r="Q5">
        <v>733</v>
      </c>
      <c r="R5">
        <v>733</v>
      </c>
      <c r="S5">
        <v>733</v>
      </c>
      <c r="T5">
        <v>733</v>
      </c>
      <c r="U5">
        <v>733</v>
      </c>
      <c r="V5">
        <v>733</v>
      </c>
      <c r="W5">
        <v>733</v>
      </c>
      <c r="X5">
        <v>733</v>
      </c>
      <c r="Y5">
        <v>733</v>
      </c>
      <c r="Z5">
        <v>733</v>
      </c>
      <c r="AA5">
        <v>733</v>
      </c>
      <c r="AB5">
        <v>733</v>
      </c>
      <c r="AC5">
        <v>733</v>
      </c>
      <c r="AD5">
        <v>733</v>
      </c>
      <c r="AE5">
        <v>733</v>
      </c>
      <c r="AF5">
        <v>733</v>
      </c>
      <c r="AG5">
        <v>733</v>
      </c>
      <c r="AH5">
        <v>733</v>
      </c>
      <c r="AI5">
        <v>733</v>
      </c>
      <c r="AJ5">
        <v>733</v>
      </c>
      <c r="AK5">
        <v>733</v>
      </c>
      <c r="AL5">
        <v>733</v>
      </c>
      <c r="AM5">
        <v>733</v>
      </c>
      <c r="AN5">
        <v>733</v>
      </c>
      <c r="AO5">
        <v>733</v>
      </c>
      <c r="AP5">
        <v>733</v>
      </c>
      <c r="AQ5">
        <v>733</v>
      </c>
      <c r="AR5">
        <v>733</v>
      </c>
      <c r="AS5">
        <v>733</v>
      </c>
      <c r="AT5">
        <v>733</v>
      </c>
      <c r="AU5">
        <v>733</v>
      </c>
      <c r="AV5">
        <v>733</v>
      </c>
      <c r="AW5">
        <v>733</v>
      </c>
      <c r="AX5">
        <v>733</v>
      </c>
      <c r="AY5">
        <v>733</v>
      </c>
      <c r="AZ5">
        <v>733</v>
      </c>
      <c r="BA5">
        <v>733</v>
      </c>
      <c r="BB5">
        <v>733</v>
      </c>
      <c r="BC5">
        <v>733</v>
      </c>
      <c r="BD5">
        <v>733</v>
      </c>
      <c r="BE5">
        <v>733</v>
      </c>
      <c r="BF5">
        <v>733</v>
      </c>
      <c r="BG5">
        <v>733</v>
      </c>
      <c r="BH5">
        <v>733</v>
      </c>
      <c r="BI5">
        <v>733</v>
      </c>
      <c r="BJ5">
        <v>733</v>
      </c>
      <c r="BK5">
        <v>733</v>
      </c>
      <c r="BL5">
        <v>733</v>
      </c>
      <c r="BM5">
        <v>733</v>
      </c>
      <c r="BN5">
        <v>733</v>
      </c>
      <c r="BO5">
        <v>733</v>
      </c>
      <c r="BP5">
        <v>733</v>
      </c>
      <c r="BQ5">
        <v>733</v>
      </c>
      <c r="BR5">
        <v>733</v>
      </c>
      <c r="BS5">
        <v>733</v>
      </c>
      <c r="BT5">
        <v>733</v>
      </c>
      <c r="BU5">
        <v>733</v>
      </c>
      <c r="BV5">
        <v>733</v>
      </c>
      <c r="BW5">
        <v>733</v>
      </c>
      <c r="BX5">
        <v>733</v>
      </c>
      <c r="BY5">
        <v>733</v>
      </c>
    </row>
    <row r="6" spans="1:77" x14ac:dyDescent="0.25">
      <c r="A6" t="s">
        <v>344</v>
      </c>
      <c r="F6">
        <v>0</v>
      </c>
      <c r="G6">
        <v>0</v>
      </c>
      <c r="H6">
        <v>0</v>
      </c>
      <c r="I6">
        <v>0</v>
      </c>
      <c r="J6">
        <v>0</v>
      </c>
      <c r="K6">
        <v>0</v>
      </c>
      <c r="L6">
        <v>0</v>
      </c>
      <c r="M6">
        <v>0</v>
      </c>
      <c r="N6">
        <v>0</v>
      </c>
      <c r="O6">
        <v>0</v>
      </c>
      <c r="P6">
        <v>370</v>
      </c>
      <c r="Q6">
        <v>370</v>
      </c>
      <c r="R6">
        <v>370</v>
      </c>
      <c r="S6">
        <v>370</v>
      </c>
      <c r="T6">
        <v>370</v>
      </c>
      <c r="U6">
        <v>370</v>
      </c>
      <c r="V6">
        <v>370</v>
      </c>
      <c r="W6">
        <v>370</v>
      </c>
      <c r="X6">
        <v>370</v>
      </c>
      <c r="Y6">
        <v>370</v>
      </c>
      <c r="Z6">
        <v>370</v>
      </c>
      <c r="AA6">
        <v>370</v>
      </c>
      <c r="AB6">
        <v>370</v>
      </c>
      <c r="AC6">
        <v>370</v>
      </c>
      <c r="AD6">
        <v>370</v>
      </c>
      <c r="AE6">
        <v>370</v>
      </c>
      <c r="AF6">
        <v>370</v>
      </c>
      <c r="AG6">
        <v>370</v>
      </c>
      <c r="AH6">
        <v>370</v>
      </c>
      <c r="AI6">
        <v>370</v>
      </c>
      <c r="AJ6">
        <v>370</v>
      </c>
      <c r="AK6">
        <v>370</v>
      </c>
      <c r="AL6">
        <v>370</v>
      </c>
      <c r="AM6">
        <v>370</v>
      </c>
      <c r="AN6">
        <v>370</v>
      </c>
      <c r="AO6">
        <v>370</v>
      </c>
      <c r="AP6">
        <v>370</v>
      </c>
      <c r="AQ6">
        <v>370</v>
      </c>
      <c r="AR6">
        <v>370</v>
      </c>
      <c r="AS6">
        <v>370</v>
      </c>
      <c r="AT6">
        <v>370</v>
      </c>
      <c r="AU6">
        <v>370</v>
      </c>
      <c r="AV6">
        <v>370</v>
      </c>
      <c r="AW6">
        <v>370</v>
      </c>
      <c r="AX6">
        <v>370</v>
      </c>
      <c r="AY6">
        <v>370</v>
      </c>
      <c r="AZ6">
        <v>370</v>
      </c>
      <c r="BA6">
        <v>370</v>
      </c>
      <c r="BB6">
        <v>370</v>
      </c>
      <c r="BC6">
        <v>370</v>
      </c>
      <c r="BD6">
        <v>370</v>
      </c>
      <c r="BE6">
        <v>370</v>
      </c>
      <c r="BF6">
        <v>370</v>
      </c>
      <c r="BG6">
        <v>370</v>
      </c>
      <c r="BH6">
        <v>370</v>
      </c>
      <c r="BI6">
        <v>370</v>
      </c>
      <c r="BJ6">
        <v>370</v>
      </c>
      <c r="BK6">
        <v>370</v>
      </c>
      <c r="BL6">
        <v>370</v>
      </c>
      <c r="BM6">
        <v>370</v>
      </c>
      <c r="BN6">
        <v>370</v>
      </c>
      <c r="BO6">
        <v>370</v>
      </c>
      <c r="BP6">
        <v>370</v>
      </c>
      <c r="BQ6">
        <v>370</v>
      </c>
      <c r="BR6">
        <v>370</v>
      </c>
      <c r="BS6">
        <v>370</v>
      </c>
      <c r="BT6">
        <v>370</v>
      </c>
      <c r="BU6">
        <v>370</v>
      </c>
      <c r="BV6">
        <v>370</v>
      </c>
      <c r="BW6">
        <v>370</v>
      </c>
      <c r="BX6">
        <v>370</v>
      </c>
      <c r="BY6">
        <v>370</v>
      </c>
    </row>
    <row r="7" spans="1:77" x14ac:dyDescent="0.25">
      <c r="A7" t="s">
        <v>345</v>
      </c>
      <c r="F7">
        <v>0</v>
      </c>
      <c r="G7">
        <v>0</v>
      </c>
      <c r="H7">
        <v>0</v>
      </c>
      <c r="I7">
        <v>0</v>
      </c>
      <c r="J7">
        <v>0</v>
      </c>
      <c r="K7">
        <v>0</v>
      </c>
      <c r="L7">
        <v>0</v>
      </c>
      <c r="M7">
        <v>0</v>
      </c>
      <c r="V7">
        <v>590</v>
      </c>
      <c r="W7">
        <v>590</v>
      </c>
      <c r="X7">
        <v>590</v>
      </c>
      <c r="Y7">
        <v>590</v>
      </c>
      <c r="Z7">
        <v>590</v>
      </c>
      <c r="AA7">
        <v>590</v>
      </c>
      <c r="AB7">
        <v>590</v>
      </c>
      <c r="AC7">
        <v>590</v>
      </c>
      <c r="AD7">
        <v>590</v>
      </c>
      <c r="AE7">
        <v>590</v>
      </c>
      <c r="AF7">
        <v>590</v>
      </c>
      <c r="AG7">
        <v>590</v>
      </c>
      <c r="AH7">
        <v>590</v>
      </c>
      <c r="AI7">
        <v>590</v>
      </c>
      <c r="AJ7">
        <v>590</v>
      </c>
      <c r="AK7">
        <v>590</v>
      </c>
      <c r="AL7">
        <v>590</v>
      </c>
      <c r="AM7">
        <v>590</v>
      </c>
      <c r="AN7">
        <v>590</v>
      </c>
      <c r="AO7">
        <v>590</v>
      </c>
      <c r="AP7">
        <v>590</v>
      </c>
      <c r="AQ7">
        <v>590</v>
      </c>
      <c r="AR7">
        <v>590</v>
      </c>
      <c r="AS7">
        <v>590</v>
      </c>
      <c r="AT7">
        <v>590</v>
      </c>
      <c r="AU7">
        <v>590</v>
      </c>
      <c r="AV7">
        <v>590</v>
      </c>
      <c r="AW7">
        <v>590</v>
      </c>
      <c r="AX7">
        <v>590</v>
      </c>
      <c r="AY7">
        <v>590</v>
      </c>
      <c r="AZ7">
        <v>590</v>
      </c>
      <c r="BA7">
        <v>590</v>
      </c>
      <c r="BB7">
        <v>590</v>
      </c>
      <c r="BC7">
        <v>590</v>
      </c>
      <c r="BD7">
        <v>590</v>
      </c>
      <c r="BE7">
        <v>590</v>
      </c>
      <c r="BF7">
        <v>590</v>
      </c>
      <c r="BG7">
        <v>590</v>
      </c>
      <c r="BH7">
        <v>590</v>
      </c>
      <c r="BI7">
        <v>590</v>
      </c>
      <c r="BJ7">
        <v>590</v>
      </c>
      <c r="BK7">
        <v>590</v>
      </c>
      <c r="BL7">
        <v>590</v>
      </c>
      <c r="BM7">
        <v>590</v>
      </c>
      <c r="BN7">
        <v>590</v>
      </c>
      <c r="BO7">
        <v>590</v>
      </c>
      <c r="BP7">
        <v>590</v>
      </c>
      <c r="BQ7">
        <v>590</v>
      </c>
      <c r="BR7">
        <v>590</v>
      </c>
      <c r="BS7">
        <v>590</v>
      </c>
      <c r="BT7">
        <v>590</v>
      </c>
      <c r="BU7">
        <v>590</v>
      </c>
      <c r="BV7">
        <v>590</v>
      </c>
      <c r="BW7">
        <v>590</v>
      </c>
      <c r="BX7">
        <v>590</v>
      </c>
      <c r="BY7">
        <v>590</v>
      </c>
    </row>
    <row r="8" spans="1:77" x14ac:dyDescent="0.25">
      <c r="A8" t="s">
        <v>148</v>
      </c>
      <c r="F8">
        <v>0</v>
      </c>
      <c r="G8">
        <v>0</v>
      </c>
      <c r="H8">
        <v>0</v>
      </c>
      <c r="I8">
        <v>0</v>
      </c>
      <c r="J8">
        <v>0</v>
      </c>
      <c r="K8">
        <v>0</v>
      </c>
      <c r="L8">
        <v>0</v>
      </c>
      <c r="M8">
        <v>0</v>
      </c>
      <c r="N8">
        <v>0</v>
      </c>
      <c r="O8">
        <v>0</v>
      </c>
      <c r="P8">
        <v>0</v>
      </c>
      <c r="Q8">
        <v>0</v>
      </c>
      <c r="V8">
        <v>830</v>
      </c>
      <c r="W8">
        <v>830</v>
      </c>
      <c r="X8">
        <v>830</v>
      </c>
      <c r="Y8">
        <v>830</v>
      </c>
      <c r="Z8">
        <v>830</v>
      </c>
      <c r="AA8">
        <v>830</v>
      </c>
      <c r="AB8">
        <v>830</v>
      </c>
      <c r="AC8">
        <v>830</v>
      </c>
      <c r="AD8">
        <v>830</v>
      </c>
      <c r="AE8">
        <v>830</v>
      </c>
      <c r="AF8">
        <v>830</v>
      </c>
      <c r="AG8">
        <v>830</v>
      </c>
      <c r="AH8">
        <v>830</v>
      </c>
      <c r="AI8">
        <v>830</v>
      </c>
      <c r="AJ8">
        <v>830</v>
      </c>
      <c r="AK8">
        <v>830</v>
      </c>
      <c r="AL8">
        <v>830</v>
      </c>
      <c r="AM8">
        <v>830</v>
      </c>
      <c r="AN8">
        <v>830</v>
      </c>
      <c r="AO8">
        <v>830</v>
      </c>
      <c r="AP8">
        <v>830</v>
      </c>
      <c r="AQ8">
        <v>830</v>
      </c>
      <c r="AR8">
        <v>830</v>
      </c>
      <c r="AS8">
        <v>830</v>
      </c>
      <c r="AT8">
        <v>830</v>
      </c>
      <c r="AU8">
        <v>830</v>
      </c>
      <c r="AV8">
        <v>830</v>
      </c>
      <c r="AW8">
        <v>830</v>
      </c>
      <c r="AX8">
        <v>830</v>
      </c>
      <c r="AY8">
        <v>830</v>
      </c>
      <c r="AZ8">
        <v>830</v>
      </c>
      <c r="BA8">
        <v>830</v>
      </c>
      <c r="BB8">
        <v>830</v>
      </c>
      <c r="BC8">
        <v>830</v>
      </c>
      <c r="BD8">
        <v>830</v>
      </c>
      <c r="BE8">
        <v>830</v>
      </c>
      <c r="BF8">
        <v>830</v>
      </c>
      <c r="BG8">
        <v>830</v>
      </c>
      <c r="BH8">
        <v>830</v>
      </c>
      <c r="BI8">
        <v>830</v>
      </c>
      <c r="BJ8">
        <v>830</v>
      </c>
      <c r="BK8">
        <v>830</v>
      </c>
      <c r="BL8">
        <v>830</v>
      </c>
      <c r="BM8">
        <v>830</v>
      </c>
      <c r="BN8">
        <v>830</v>
      </c>
      <c r="BO8">
        <v>830</v>
      </c>
      <c r="BP8">
        <v>830</v>
      </c>
      <c r="BQ8">
        <v>830</v>
      </c>
      <c r="BR8">
        <v>830</v>
      </c>
      <c r="BS8">
        <v>830</v>
      </c>
      <c r="BT8">
        <v>830</v>
      </c>
      <c r="BU8">
        <v>830</v>
      </c>
      <c r="BV8">
        <v>830</v>
      </c>
      <c r="BW8">
        <v>830</v>
      </c>
      <c r="BX8">
        <v>830</v>
      </c>
      <c r="BY8">
        <v>830</v>
      </c>
    </row>
    <row r="9" spans="1:77" x14ac:dyDescent="0.25">
      <c r="A9" t="s">
        <v>340</v>
      </c>
      <c r="B9">
        <v>754</v>
      </c>
      <c r="C9">
        <v>754</v>
      </c>
      <c r="D9">
        <v>754</v>
      </c>
      <c r="E9">
        <v>754</v>
      </c>
      <c r="F9">
        <v>754</v>
      </c>
      <c r="G9">
        <v>754</v>
      </c>
      <c r="H9">
        <v>754</v>
      </c>
      <c r="I9">
        <v>754</v>
      </c>
      <c r="J9">
        <v>754</v>
      </c>
      <c r="K9">
        <v>754</v>
      </c>
      <c r="L9">
        <v>754</v>
      </c>
      <c r="M9">
        <v>754</v>
      </c>
      <c r="N9">
        <v>754</v>
      </c>
      <c r="O9">
        <v>754</v>
      </c>
      <c r="P9">
        <v>754</v>
      </c>
      <c r="Q9">
        <v>754</v>
      </c>
      <c r="R9">
        <v>754</v>
      </c>
      <c r="S9">
        <v>754</v>
      </c>
      <c r="T9">
        <v>754</v>
      </c>
      <c r="U9">
        <v>754</v>
      </c>
      <c r="V9">
        <v>754</v>
      </c>
      <c r="W9">
        <v>754</v>
      </c>
      <c r="X9">
        <v>754</v>
      </c>
      <c r="Y9">
        <v>754</v>
      </c>
      <c r="Z9">
        <v>754</v>
      </c>
      <c r="AA9">
        <v>754</v>
      </c>
      <c r="AB9">
        <v>754</v>
      </c>
      <c r="AC9">
        <v>754</v>
      </c>
      <c r="AD9">
        <v>754</v>
      </c>
      <c r="AE9">
        <v>754</v>
      </c>
      <c r="AF9">
        <v>754</v>
      </c>
      <c r="AG9">
        <v>754</v>
      </c>
      <c r="AH9">
        <v>754</v>
      </c>
      <c r="AI9">
        <v>754</v>
      </c>
      <c r="AJ9">
        <v>754</v>
      </c>
      <c r="AK9">
        <v>754</v>
      </c>
      <c r="AL9">
        <v>754</v>
      </c>
      <c r="AM9">
        <v>754</v>
      </c>
      <c r="AN9">
        <v>754</v>
      </c>
      <c r="AO9">
        <v>754</v>
      </c>
      <c r="AP9">
        <v>754</v>
      </c>
      <c r="AQ9">
        <v>754</v>
      </c>
      <c r="AR9">
        <v>754</v>
      </c>
      <c r="AS9">
        <v>754</v>
      </c>
      <c r="AT9">
        <v>754</v>
      </c>
      <c r="AU9">
        <v>754</v>
      </c>
      <c r="AV9">
        <v>754</v>
      </c>
      <c r="AW9">
        <v>754</v>
      </c>
      <c r="AX9">
        <v>754</v>
      </c>
      <c r="AY9">
        <v>754</v>
      </c>
      <c r="AZ9">
        <v>754</v>
      </c>
      <c r="BA9">
        <v>754</v>
      </c>
      <c r="BB9">
        <v>754</v>
      </c>
      <c r="BC9">
        <v>754</v>
      </c>
      <c r="BD9">
        <v>754</v>
      </c>
      <c r="BE9">
        <v>754</v>
      </c>
      <c r="BF9">
        <v>754</v>
      </c>
      <c r="BG9">
        <v>754</v>
      </c>
      <c r="BH9">
        <v>754</v>
      </c>
      <c r="BI9">
        <v>754</v>
      </c>
      <c r="BJ9">
        <v>754</v>
      </c>
      <c r="BK9">
        <v>754</v>
      </c>
      <c r="BL9">
        <v>754</v>
      </c>
      <c r="BM9">
        <v>754</v>
      </c>
      <c r="BN9">
        <v>754</v>
      </c>
      <c r="BO9">
        <v>754</v>
      </c>
      <c r="BP9">
        <v>754</v>
      </c>
      <c r="BQ9">
        <v>754</v>
      </c>
      <c r="BR9">
        <v>754</v>
      </c>
      <c r="BS9">
        <v>754</v>
      </c>
      <c r="BT9">
        <v>754</v>
      </c>
      <c r="BU9">
        <v>754</v>
      </c>
      <c r="BV9">
        <v>754</v>
      </c>
      <c r="BW9">
        <v>754</v>
      </c>
      <c r="BX9">
        <v>754</v>
      </c>
      <c r="BY9">
        <v>754</v>
      </c>
    </row>
    <row r="10" spans="1:77" x14ac:dyDescent="0.25">
      <c r="A10" s="17" t="s">
        <v>346</v>
      </c>
      <c r="B10" s="1">
        <v>2016</v>
      </c>
      <c r="C10" s="1">
        <v>2017</v>
      </c>
      <c r="D10" s="1">
        <v>2018</v>
      </c>
      <c r="E10" s="1">
        <v>2019</v>
      </c>
      <c r="F10" s="1">
        <v>2020</v>
      </c>
      <c r="G10" s="1">
        <v>2021</v>
      </c>
      <c r="H10" s="1">
        <v>2022</v>
      </c>
      <c r="I10" s="1">
        <v>2023</v>
      </c>
      <c r="J10" s="1">
        <v>2024</v>
      </c>
      <c r="K10" s="1">
        <v>2025</v>
      </c>
      <c r="L10" s="1">
        <v>2026</v>
      </c>
      <c r="M10" s="1">
        <v>2027</v>
      </c>
      <c r="N10" s="1">
        <v>2028</v>
      </c>
      <c r="O10" s="1">
        <v>2029</v>
      </c>
      <c r="P10" s="1">
        <v>2030</v>
      </c>
    </row>
    <row r="11" spans="1:77" x14ac:dyDescent="0.25">
      <c r="A11" t="s">
        <v>341</v>
      </c>
      <c r="B11">
        <v>3915</v>
      </c>
      <c r="C11">
        <v>4202</v>
      </c>
      <c r="D11">
        <v>4522</v>
      </c>
      <c r="E11">
        <v>4606</v>
      </c>
      <c r="F11">
        <v>4675</v>
      </c>
      <c r="G11">
        <v>4728</v>
      </c>
      <c r="H11">
        <v>4776</v>
      </c>
      <c r="I11">
        <v>4847</v>
      </c>
      <c r="J11">
        <v>4902</v>
      </c>
      <c r="K11">
        <v>4975</v>
      </c>
      <c r="L11">
        <v>5061</v>
      </c>
      <c r="M11">
        <v>5074</v>
      </c>
      <c r="N11">
        <v>5147</v>
      </c>
      <c r="O11">
        <v>5304</v>
      </c>
      <c r="P11">
        <v>5445</v>
      </c>
    </row>
    <row r="12" spans="1:77" x14ac:dyDescent="0.25">
      <c r="A12" s="6" t="s">
        <v>149</v>
      </c>
    </row>
    <row r="13" spans="1:77" x14ac:dyDescent="0.25">
      <c r="A13" s="32" t="s">
        <v>150</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11" defaultRowHeight="15.75" x14ac:dyDescent="0.25"/>
  <cols>
    <col min="1" max="1" width="10.875" style="1"/>
  </cols>
  <sheetData>
    <row r="1" spans="1:1" x14ac:dyDescent="0.25">
      <c r="A1" s="1" t="s">
        <v>151</v>
      </c>
    </row>
    <row r="2" spans="1:1" ht="18.75" x14ac:dyDescent="0.3">
      <c r="A2" s="29" t="s">
        <v>350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11" defaultRowHeight="15.75" x14ac:dyDescent="0.25"/>
  <sheetData>
    <row r="1" spans="1:1" x14ac:dyDescent="0.25">
      <c r="A1" s="33" t="s">
        <v>152</v>
      </c>
    </row>
    <row r="2" spans="1:1" ht="18.75" x14ac:dyDescent="0.3">
      <c r="A2" s="29" t="s">
        <v>351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E13" sqref="E13"/>
    </sheetView>
  </sheetViews>
  <sheetFormatPr defaultColWidth="11" defaultRowHeight="15.75" x14ac:dyDescent="0.25"/>
  <sheetData>
    <row r="1" spans="1:3" x14ac:dyDescent="0.25">
      <c r="A1" s="17" t="s">
        <v>153</v>
      </c>
    </row>
    <row r="2" spans="1:3" x14ac:dyDescent="0.25">
      <c r="A2" t="s">
        <v>346</v>
      </c>
      <c r="B2" t="s">
        <v>1</v>
      </c>
    </row>
    <row r="3" spans="1:3" x14ac:dyDescent="0.25">
      <c r="A3" s="34">
        <v>2010</v>
      </c>
      <c r="B3" s="35">
        <v>5.4</v>
      </c>
      <c r="C3" s="49"/>
    </row>
    <row r="4" spans="1:3" x14ac:dyDescent="0.25">
      <c r="A4" s="34">
        <v>2011</v>
      </c>
      <c r="B4" s="35">
        <v>4.3</v>
      </c>
      <c r="C4" s="49"/>
    </row>
    <row r="5" spans="1:3" x14ac:dyDescent="0.25">
      <c r="A5" s="34">
        <v>2012</v>
      </c>
      <c r="B5" s="35">
        <v>3.5</v>
      </c>
      <c r="C5" s="49"/>
    </row>
    <row r="6" spans="1:3" x14ac:dyDescent="0.25">
      <c r="A6" s="34">
        <v>2013</v>
      </c>
      <c r="B6" s="35">
        <v>3.5</v>
      </c>
      <c r="C6" s="49"/>
    </row>
    <row r="7" spans="1:3" x14ac:dyDescent="0.25">
      <c r="A7" s="34">
        <v>2014</v>
      </c>
      <c r="B7" s="35">
        <v>3.6</v>
      </c>
      <c r="C7" s="49"/>
    </row>
    <row r="8" spans="1:3" x14ac:dyDescent="0.25">
      <c r="A8" s="34">
        <v>2015</v>
      </c>
      <c r="B8" s="35">
        <v>3.4</v>
      </c>
      <c r="C8" s="49"/>
    </row>
    <row r="9" spans="1:3" x14ac:dyDescent="0.25">
      <c r="A9" s="34">
        <v>2016</v>
      </c>
      <c r="B9" s="35">
        <v>3.2</v>
      </c>
      <c r="C9" s="49"/>
    </row>
    <row r="10" spans="1:3" x14ac:dyDescent="0.25">
      <c r="A10" s="34">
        <v>2017</v>
      </c>
      <c r="B10" s="35">
        <v>3.7</v>
      </c>
      <c r="C10" s="49"/>
    </row>
    <row r="11" spans="1:3" x14ac:dyDescent="0.25">
      <c r="A11" s="34">
        <v>2018</v>
      </c>
      <c r="B11" s="35">
        <v>3.9</v>
      </c>
      <c r="C11" s="49"/>
    </row>
    <row r="12" spans="1:3" x14ac:dyDescent="0.25">
      <c r="A12" s="34">
        <v>2019</v>
      </c>
      <c r="B12" s="35">
        <v>3.9</v>
      </c>
      <c r="C12" s="49"/>
    </row>
    <row r="13" spans="1:3" x14ac:dyDescent="0.25">
      <c r="A13" s="6" t="s">
        <v>154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workbookViewId="0">
      <selection activeCell="E29" sqref="E29"/>
    </sheetView>
  </sheetViews>
  <sheetFormatPr defaultColWidth="11" defaultRowHeight="15.75" x14ac:dyDescent="0.25"/>
  <sheetData>
    <row r="1" spans="1:3" x14ac:dyDescent="0.25">
      <c r="A1" s="30" t="s">
        <v>155</v>
      </c>
    </row>
    <row r="2" spans="1:3" x14ac:dyDescent="0.25">
      <c r="A2" s="37"/>
      <c r="B2" s="38" t="s">
        <v>1</v>
      </c>
    </row>
    <row r="3" spans="1:3" x14ac:dyDescent="0.25">
      <c r="A3" s="39">
        <v>1980</v>
      </c>
      <c r="B3" s="40">
        <v>25.7</v>
      </c>
      <c r="C3" s="49"/>
    </row>
    <row r="4" spans="1:3" x14ac:dyDescent="0.25">
      <c r="A4" s="39">
        <v>1981</v>
      </c>
      <c r="B4" s="40">
        <v>25</v>
      </c>
      <c r="C4" s="49"/>
    </row>
    <row r="5" spans="1:3" x14ac:dyDescent="0.25">
      <c r="A5" s="39">
        <v>1982</v>
      </c>
      <c r="B5" s="40">
        <v>32.4</v>
      </c>
      <c r="C5" s="49"/>
    </row>
    <row r="6" spans="1:3" x14ac:dyDescent="0.25">
      <c r="A6" s="39">
        <v>1983</v>
      </c>
      <c r="B6" s="40">
        <v>32.4</v>
      </c>
      <c r="C6" s="49"/>
    </row>
    <row r="7" spans="1:3" x14ac:dyDescent="0.25">
      <c r="A7" s="39">
        <v>1984</v>
      </c>
      <c r="B7" s="40">
        <v>15.2</v>
      </c>
      <c r="C7" s="49"/>
    </row>
    <row r="8" spans="1:3" x14ac:dyDescent="0.25">
      <c r="A8" s="39">
        <v>1985</v>
      </c>
      <c r="B8" s="40">
        <v>20</v>
      </c>
      <c r="C8" s="49"/>
    </row>
    <row r="9" spans="1:3" x14ac:dyDescent="0.25">
      <c r="A9" s="39">
        <v>1986</v>
      </c>
      <c r="B9" s="40">
        <v>15.8</v>
      </c>
      <c r="C9" s="49"/>
    </row>
    <row r="10" spans="1:3" x14ac:dyDescent="0.25">
      <c r="A10" s="39">
        <v>1987</v>
      </c>
      <c r="B10" s="40">
        <v>18.5</v>
      </c>
      <c r="C10" s="49"/>
    </row>
    <row r="11" spans="1:3" x14ac:dyDescent="0.25">
      <c r="A11" s="39">
        <v>1988</v>
      </c>
      <c r="B11" s="40">
        <v>16.3</v>
      </c>
      <c r="C11" s="49"/>
    </row>
    <row r="12" spans="1:3" x14ac:dyDescent="0.25">
      <c r="A12" s="39">
        <v>1989</v>
      </c>
      <c r="B12" s="40">
        <v>15.6</v>
      </c>
      <c r="C12" s="49"/>
    </row>
    <row r="13" spans="1:3" x14ac:dyDescent="0.25">
      <c r="A13" s="39">
        <v>1990</v>
      </c>
      <c r="B13" s="40">
        <v>24.7</v>
      </c>
      <c r="C13" s="49"/>
    </row>
    <row r="14" spans="1:3" x14ac:dyDescent="0.25">
      <c r="A14" s="39">
        <v>1991</v>
      </c>
      <c r="B14" s="40">
        <v>24.5</v>
      </c>
      <c r="C14" s="49"/>
    </row>
    <row r="15" spans="1:3" x14ac:dyDescent="0.25">
      <c r="A15" s="39">
        <v>1992</v>
      </c>
      <c r="B15" s="40">
        <v>23.7</v>
      </c>
      <c r="C15" s="49"/>
    </row>
    <row r="16" spans="1:3" x14ac:dyDescent="0.25">
      <c r="A16" s="37">
        <v>1993</v>
      </c>
      <c r="B16" s="40">
        <v>31</v>
      </c>
      <c r="C16" s="49"/>
    </row>
    <row r="17" spans="1:3" x14ac:dyDescent="0.25">
      <c r="A17" s="37">
        <v>1994</v>
      </c>
      <c r="B17" s="40">
        <v>21.8</v>
      </c>
      <c r="C17" s="49"/>
    </row>
    <row r="18" spans="1:3" x14ac:dyDescent="0.25">
      <c r="A18" s="37">
        <v>1995</v>
      </c>
      <c r="B18" s="40">
        <v>15.2</v>
      </c>
      <c r="C18" s="49"/>
    </row>
    <row r="19" spans="1:3" x14ac:dyDescent="0.25">
      <c r="A19" s="37">
        <v>1996</v>
      </c>
      <c r="B19" s="40">
        <v>8.6</v>
      </c>
      <c r="C19" s="49"/>
    </row>
    <row r="20" spans="1:3" x14ac:dyDescent="0.25">
      <c r="A20" s="37">
        <v>1997</v>
      </c>
      <c r="B20" s="40">
        <v>12.6</v>
      </c>
      <c r="C20" s="49"/>
    </row>
    <row r="21" spans="1:3" x14ac:dyDescent="0.25">
      <c r="A21" s="37">
        <v>1998</v>
      </c>
      <c r="B21" s="40">
        <v>15.2</v>
      </c>
      <c r="C21" s="49"/>
    </row>
    <row r="22" spans="1:3" x14ac:dyDescent="0.25">
      <c r="A22" s="37">
        <v>1999</v>
      </c>
      <c r="B22" s="40">
        <v>18.2</v>
      </c>
      <c r="C22" s="49"/>
    </row>
    <row r="23" spans="1:3" x14ac:dyDescent="0.25">
      <c r="A23" s="37">
        <v>2000</v>
      </c>
      <c r="B23" s="40">
        <v>11</v>
      </c>
      <c r="C23" s="49"/>
    </row>
    <row r="24" spans="1:3" x14ac:dyDescent="0.25">
      <c r="A24" s="37">
        <v>2001</v>
      </c>
      <c r="B24" s="40">
        <v>14.9</v>
      </c>
      <c r="C24" s="49"/>
    </row>
    <row r="25" spans="1:3" x14ac:dyDescent="0.25">
      <c r="A25" s="37">
        <v>2002</v>
      </c>
      <c r="B25" s="40">
        <v>12.2</v>
      </c>
      <c r="C25" s="49"/>
    </row>
    <row r="26" spans="1:3" x14ac:dyDescent="0.25">
      <c r="A26" s="37">
        <v>2003</v>
      </c>
      <c r="B26" s="40">
        <v>10</v>
      </c>
      <c r="C26" s="49"/>
    </row>
    <row r="27" spans="1:3" x14ac:dyDescent="0.25">
      <c r="A27" s="37">
        <v>2004</v>
      </c>
      <c r="B27" s="40">
        <v>5.3</v>
      </c>
      <c r="C27" s="49"/>
    </row>
    <row r="28" spans="1:3" x14ac:dyDescent="0.25">
      <c r="A28" s="37">
        <v>2005</v>
      </c>
      <c r="B28" s="40">
        <v>5.8</v>
      </c>
      <c r="C28" s="49"/>
    </row>
    <row r="29" spans="1:3" x14ac:dyDescent="0.25">
      <c r="A29" s="37">
        <v>2006</v>
      </c>
      <c r="B29" s="40">
        <v>5.2</v>
      </c>
      <c r="C29" s="49"/>
    </row>
    <row r="30" spans="1:3" x14ac:dyDescent="0.25">
      <c r="A30" s="37">
        <v>2007</v>
      </c>
      <c r="B30" s="40">
        <v>4.7</v>
      </c>
      <c r="C30" s="49"/>
    </row>
    <row r="31" spans="1:3" x14ac:dyDescent="0.25">
      <c r="A31" s="37">
        <v>2008</v>
      </c>
      <c r="B31" s="40">
        <v>13.6</v>
      </c>
      <c r="C31" s="49"/>
    </row>
    <row r="32" spans="1:3" x14ac:dyDescent="0.25">
      <c r="A32" s="37">
        <v>2009</v>
      </c>
      <c r="B32" s="40">
        <v>47.6</v>
      </c>
      <c r="C32" s="49"/>
    </row>
    <row r="33" spans="1:3" x14ac:dyDescent="0.25">
      <c r="A33" s="37">
        <v>2010</v>
      </c>
      <c r="B33" s="40">
        <v>10.5</v>
      </c>
      <c r="C33" s="49"/>
    </row>
    <row r="34" spans="1:3" x14ac:dyDescent="0.25">
      <c r="A34" s="37">
        <v>2011</v>
      </c>
      <c r="B34" s="40">
        <v>10</v>
      </c>
      <c r="C34" s="49"/>
    </row>
    <row r="35" spans="1:3" x14ac:dyDescent="0.25">
      <c r="A35" s="37">
        <v>2012</v>
      </c>
      <c r="B35" s="40">
        <v>18.2</v>
      </c>
      <c r="C35" s="49"/>
    </row>
    <row r="36" spans="1:3" x14ac:dyDescent="0.25">
      <c r="A36" s="37">
        <v>2013</v>
      </c>
      <c r="B36" s="40">
        <v>14.1</v>
      </c>
      <c r="C36" s="49"/>
    </row>
    <row r="37" spans="1:3" x14ac:dyDescent="0.25">
      <c r="A37" s="37">
        <v>2014</v>
      </c>
      <c r="B37" s="40">
        <v>9.9</v>
      </c>
      <c r="C37" s="49"/>
    </row>
    <row r="38" spans="1:3" x14ac:dyDescent="0.25">
      <c r="A38" s="37">
        <v>2015</v>
      </c>
      <c r="B38" s="40">
        <v>12</v>
      </c>
      <c r="C38" s="49"/>
    </row>
    <row r="39" spans="1:3" x14ac:dyDescent="0.25">
      <c r="A39" s="37">
        <v>2016</v>
      </c>
      <c r="B39" s="40">
        <v>13</v>
      </c>
      <c r="C39" s="49"/>
    </row>
    <row r="40" spans="1:3" x14ac:dyDescent="0.25">
      <c r="A40" s="37">
        <v>2017</v>
      </c>
      <c r="B40" s="40">
        <v>6.8</v>
      </c>
      <c r="C40" s="49"/>
    </row>
    <row r="41" spans="1:3" x14ac:dyDescent="0.25">
      <c r="A41" s="37">
        <v>2018</v>
      </c>
      <c r="B41" s="40">
        <v>3.1</v>
      </c>
      <c r="C41" s="49"/>
    </row>
    <row r="42" spans="1:3" x14ac:dyDescent="0.25">
      <c r="A42" s="37">
        <v>2019</v>
      </c>
      <c r="B42" s="40">
        <v>2.6</v>
      </c>
      <c r="C42" s="49"/>
    </row>
    <row r="43" spans="1:3" x14ac:dyDescent="0.25">
      <c r="A43" s="37">
        <v>2020</v>
      </c>
      <c r="B43" s="40">
        <v>2.1</v>
      </c>
      <c r="C43" s="49"/>
    </row>
    <row r="44" spans="1:3" x14ac:dyDescent="0.25">
      <c r="A44" s="37">
        <v>2021</v>
      </c>
      <c r="B44" s="40">
        <v>1.6</v>
      </c>
      <c r="C44" s="49"/>
    </row>
    <row r="45" spans="1:3" x14ac:dyDescent="0.25">
      <c r="A45" s="37">
        <v>2022</v>
      </c>
      <c r="B45" s="40">
        <v>2.1</v>
      </c>
      <c r="C45" s="49"/>
    </row>
    <row r="46" spans="1:3" x14ac:dyDescent="0.25">
      <c r="A46" s="6" t="s">
        <v>156</v>
      </c>
      <c r="B46" s="53"/>
      <c r="C46" s="49"/>
    </row>
    <row r="47" spans="1:3" x14ac:dyDescent="0.25">
      <c r="A47" s="53"/>
      <c r="B47" s="53"/>
    </row>
    <row r="48" spans="1:3" x14ac:dyDescent="0.25">
      <c r="A48" s="53"/>
      <c r="B48" s="53"/>
    </row>
    <row r="49" spans="1:2" x14ac:dyDescent="0.25">
      <c r="A49" s="53"/>
      <c r="B49" s="53"/>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opLeftCell="A19" workbookViewId="0">
      <selection activeCell="B3" sqref="B3"/>
    </sheetView>
  </sheetViews>
  <sheetFormatPr defaultColWidth="11" defaultRowHeight="15.75" x14ac:dyDescent="0.25"/>
  <sheetData>
    <row r="1" spans="1:8" x14ac:dyDescent="0.25">
      <c r="A1" s="17" t="s">
        <v>157</v>
      </c>
    </row>
    <row r="2" spans="1:8" x14ac:dyDescent="0.25">
      <c r="A2" s="53"/>
      <c r="B2" s="53" t="s">
        <v>158</v>
      </c>
      <c r="C2" s="53" t="s">
        <v>158</v>
      </c>
      <c r="D2" s="53" t="s">
        <v>158</v>
      </c>
      <c r="E2" s="53"/>
      <c r="F2" s="53"/>
      <c r="G2" s="53"/>
      <c r="H2" s="53"/>
    </row>
    <row r="3" spans="1:8" x14ac:dyDescent="0.25">
      <c r="A3" s="53"/>
      <c r="B3" s="53" t="s">
        <v>159</v>
      </c>
      <c r="C3" s="53" t="s">
        <v>160</v>
      </c>
      <c r="D3" s="53" t="s">
        <v>161</v>
      </c>
      <c r="E3" s="53"/>
      <c r="F3" s="53"/>
      <c r="G3" s="53"/>
      <c r="H3" s="53"/>
    </row>
    <row r="4" spans="1:8" x14ac:dyDescent="0.25">
      <c r="A4" s="42" t="s">
        <v>26</v>
      </c>
      <c r="B4" s="41">
        <v>21.1</v>
      </c>
      <c r="C4" s="41">
        <v>12.6</v>
      </c>
      <c r="D4" s="41">
        <v>6.1</v>
      </c>
      <c r="E4" s="68"/>
      <c r="F4" s="68"/>
      <c r="G4" s="68"/>
      <c r="H4" s="53"/>
    </row>
    <row r="5" spans="1:8" x14ac:dyDescent="0.25">
      <c r="A5" s="42" t="s">
        <v>27</v>
      </c>
      <c r="B5" s="41">
        <v>18.7</v>
      </c>
      <c r="C5" s="41">
        <v>12.9</v>
      </c>
      <c r="D5" s="41">
        <v>6</v>
      </c>
      <c r="E5" s="68"/>
      <c r="F5" s="68"/>
      <c r="G5" s="68"/>
      <c r="H5" s="53"/>
    </row>
    <row r="6" spans="1:8" x14ac:dyDescent="0.25">
      <c r="A6" s="42" t="s">
        <v>28</v>
      </c>
      <c r="B6" s="41">
        <v>21</v>
      </c>
      <c r="C6" s="41">
        <v>13.2</v>
      </c>
      <c r="D6" s="41">
        <v>6.1</v>
      </c>
      <c r="E6" s="68"/>
      <c r="F6" s="68"/>
      <c r="G6" s="68"/>
      <c r="H6" s="53"/>
    </row>
    <row r="7" spans="1:8" x14ac:dyDescent="0.25">
      <c r="A7" s="42" t="s">
        <v>29</v>
      </c>
      <c r="B7" s="41">
        <v>21</v>
      </c>
      <c r="C7" s="41">
        <v>15.8</v>
      </c>
      <c r="D7" s="41">
        <v>6.1</v>
      </c>
      <c r="E7" s="68"/>
      <c r="F7" s="68"/>
      <c r="G7" s="68"/>
      <c r="H7" s="53"/>
    </row>
    <row r="8" spans="1:8" x14ac:dyDescent="0.25">
      <c r="A8" s="42" t="s">
        <v>30</v>
      </c>
      <c r="B8" s="41">
        <v>21.4</v>
      </c>
      <c r="C8" s="41">
        <v>14.1</v>
      </c>
      <c r="D8" s="41">
        <v>6.1</v>
      </c>
      <c r="E8" s="68"/>
      <c r="F8" s="68"/>
      <c r="G8" s="68"/>
      <c r="H8" s="53"/>
    </row>
    <row r="9" spans="1:8" x14ac:dyDescent="0.25">
      <c r="A9" s="42" t="s">
        <v>31</v>
      </c>
      <c r="B9" s="41">
        <v>19.3</v>
      </c>
      <c r="C9" s="41">
        <v>14.5</v>
      </c>
      <c r="D9" s="41">
        <v>6</v>
      </c>
      <c r="E9" s="68"/>
      <c r="F9" s="68"/>
      <c r="G9" s="68"/>
      <c r="H9" s="53"/>
    </row>
    <row r="10" spans="1:8" x14ac:dyDescent="0.25">
      <c r="A10" s="42" t="s">
        <v>32</v>
      </c>
      <c r="B10" s="41">
        <v>21.8</v>
      </c>
      <c r="C10" s="41">
        <v>18.2</v>
      </c>
      <c r="D10" s="41">
        <v>8.1999999999999993</v>
      </c>
      <c r="E10" s="68"/>
      <c r="F10" s="68"/>
      <c r="G10" s="68"/>
      <c r="H10" s="53"/>
    </row>
    <row r="11" spans="1:8" x14ac:dyDescent="0.25">
      <c r="A11" s="42" t="s">
        <v>33</v>
      </c>
      <c r="B11" s="41">
        <v>24</v>
      </c>
      <c r="C11" s="41">
        <v>21.8</v>
      </c>
      <c r="D11" s="41">
        <v>15.4</v>
      </c>
      <c r="E11" s="68"/>
      <c r="F11" s="68"/>
      <c r="G11" s="68"/>
      <c r="H11" s="53"/>
    </row>
    <row r="12" spans="1:8" x14ac:dyDescent="0.25">
      <c r="A12" s="42" t="s">
        <v>34</v>
      </c>
      <c r="B12" s="41">
        <v>25.5</v>
      </c>
      <c r="C12" s="41">
        <v>19.8</v>
      </c>
      <c r="D12" s="41">
        <v>14.4</v>
      </c>
      <c r="E12" s="68"/>
      <c r="F12" s="68"/>
      <c r="G12" s="68"/>
      <c r="H12" s="53"/>
    </row>
    <row r="13" spans="1:8" x14ac:dyDescent="0.25">
      <c r="A13" s="42" t="s">
        <v>35</v>
      </c>
      <c r="B13" s="41">
        <v>22.3</v>
      </c>
      <c r="C13" s="41">
        <v>20.7</v>
      </c>
      <c r="D13" s="41">
        <v>14.1</v>
      </c>
      <c r="E13" s="68"/>
      <c r="F13" s="68"/>
      <c r="G13" s="68"/>
      <c r="H13" s="53"/>
    </row>
    <row r="14" spans="1:8" x14ac:dyDescent="0.25">
      <c r="A14" s="42" t="s">
        <v>36</v>
      </c>
      <c r="B14" s="41">
        <v>23.8</v>
      </c>
      <c r="C14" s="41">
        <v>19.899999999999999</v>
      </c>
      <c r="D14" s="41">
        <v>14.9</v>
      </c>
      <c r="E14" s="68"/>
      <c r="F14" s="68"/>
      <c r="G14" s="68"/>
      <c r="H14" s="53"/>
    </row>
    <row r="15" spans="1:8" x14ac:dyDescent="0.25">
      <c r="A15" s="42" t="s">
        <v>37</v>
      </c>
      <c r="B15" s="41">
        <v>24.9</v>
      </c>
      <c r="C15" s="41">
        <v>20.3</v>
      </c>
      <c r="D15" s="41">
        <v>15.3</v>
      </c>
      <c r="E15" s="68"/>
      <c r="F15" s="68"/>
      <c r="G15" s="68"/>
      <c r="H15" s="53"/>
    </row>
    <row r="16" spans="1:8" x14ac:dyDescent="0.25">
      <c r="A16" s="42" t="s">
        <v>38</v>
      </c>
      <c r="B16" s="41">
        <v>24.6</v>
      </c>
      <c r="C16" s="41">
        <v>20.7</v>
      </c>
      <c r="D16" s="41">
        <v>15.7</v>
      </c>
      <c r="E16" s="68"/>
      <c r="F16" s="68"/>
      <c r="G16" s="68"/>
      <c r="H16" s="53"/>
    </row>
    <row r="17" spans="1:8" x14ac:dyDescent="0.25">
      <c r="A17" s="42" t="s">
        <v>39</v>
      </c>
      <c r="B17" s="41">
        <v>22.7</v>
      </c>
      <c r="C17" s="41">
        <v>21.6</v>
      </c>
      <c r="D17" s="41">
        <v>15.7</v>
      </c>
      <c r="E17" s="68"/>
      <c r="F17" s="68"/>
      <c r="G17" s="68"/>
      <c r="H17" s="53"/>
    </row>
    <row r="18" spans="1:8" x14ac:dyDescent="0.25">
      <c r="A18" s="42" t="s">
        <v>40</v>
      </c>
      <c r="B18" s="41">
        <v>23.8</v>
      </c>
      <c r="C18" s="41">
        <v>19.5</v>
      </c>
      <c r="D18" s="41">
        <v>15.3</v>
      </c>
      <c r="E18" s="68"/>
      <c r="F18" s="68"/>
      <c r="G18" s="68"/>
      <c r="H18" s="53"/>
    </row>
    <row r="19" spans="1:8" x14ac:dyDescent="0.25">
      <c r="A19" s="42" t="s">
        <v>41</v>
      </c>
      <c r="B19" s="41">
        <v>25.7</v>
      </c>
      <c r="C19" s="41">
        <v>20.7</v>
      </c>
      <c r="D19" s="41">
        <v>15.9</v>
      </c>
      <c r="E19" s="68"/>
      <c r="F19" s="68"/>
      <c r="G19" s="68"/>
      <c r="H19" s="53"/>
    </row>
    <row r="20" spans="1:8" x14ac:dyDescent="0.25">
      <c r="A20" s="42" t="s">
        <v>42</v>
      </c>
      <c r="B20" s="41">
        <v>28.9</v>
      </c>
      <c r="C20" s="41">
        <v>19.399999999999999</v>
      </c>
      <c r="D20" s="41">
        <v>17.2</v>
      </c>
      <c r="E20" s="68"/>
      <c r="F20" s="68"/>
      <c r="G20" s="68"/>
      <c r="H20" s="53"/>
    </row>
    <row r="21" spans="1:8" x14ac:dyDescent="0.25">
      <c r="A21" s="42" t="s">
        <v>43</v>
      </c>
      <c r="B21" s="41">
        <v>26.7</v>
      </c>
      <c r="C21" s="41">
        <v>19.899999999999999</v>
      </c>
      <c r="D21" s="41">
        <v>18.5</v>
      </c>
      <c r="E21" s="68"/>
      <c r="F21" s="68"/>
      <c r="G21" s="68"/>
      <c r="H21" s="53"/>
    </row>
    <row r="22" spans="1:8" x14ac:dyDescent="0.25">
      <c r="A22" s="42" t="s">
        <v>44</v>
      </c>
      <c r="B22" s="41">
        <v>27.8</v>
      </c>
      <c r="C22" s="41">
        <v>23.3</v>
      </c>
      <c r="D22" s="41">
        <v>18.3</v>
      </c>
      <c r="E22" s="68"/>
      <c r="F22" s="68"/>
      <c r="G22" s="68"/>
      <c r="H22" s="53"/>
    </row>
    <row r="23" spans="1:8" x14ac:dyDescent="0.25">
      <c r="A23" s="42" t="s">
        <v>45</v>
      </c>
      <c r="B23" s="41">
        <v>28.9</v>
      </c>
      <c r="C23" s="41">
        <v>27.8</v>
      </c>
      <c r="D23" s="41">
        <v>18.5</v>
      </c>
      <c r="E23" s="68"/>
      <c r="F23" s="68"/>
      <c r="G23" s="68"/>
      <c r="H23" s="53"/>
    </row>
    <row r="24" spans="1:8" x14ac:dyDescent="0.25">
      <c r="A24" s="42" t="s">
        <v>46</v>
      </c>
      <c r="B24" s="41">
        <v>27.8</v>
      </c>
      <c r="C24" s="41">
        <v>30.1</v>
      </c>
      <c r="D24" s="41">
        <v>18</v>
      </c>
      <c r="E24" s="68"/>
      <c r="F24" s="68"/>
      <c r="G24" s="68"/>
      <c r="H24" s="53"/>
    </row>
    <row r="25" spans="1:8" x14ac:dyDescent="0.25">
      <c r="A25" s="42" t="s">
        <v>47</v>
      </c>
      <c r="B25" s="41">
        <v>29</v>
      </c>
      <c r="C25" s="41">
        <v>31.6</v>
      </c>
      <c r="D25" s="41">
        <v>17.8</v>
      </c>
      <c r="E25" s="68"/>
      <c r="F25" s="68"/>
      <c r="G25" s="68"/>
      <c r="H25" s="53"/>
    </row>
    <row r="26" spans="1:8" x14ac:dyDescent="0.25">
      <c r="A26" s="42" t="s">
        <v>48</v>
      </c>
      <c r="B26" s="41">
        <v>30.5</v>
      </c>
      <c r="C26" s="41">
        <v>31.1</v>
      </c>
      <c r="D26" s="41">
        <v>17.3</v>
      </c>
      <c r="E26" s="68"/>
      <c r="F26" s="68"/>
      <c r="G26" s="68"/>
      <c r="H26" s="53"/>
    </row>
    <row r="27" spans="1:8" x14ac:dyDescent="0.25">
      <c r="A27" s="42" t="s">
        <v>49</v>
      </c>
      <c r="B27" s="41">
        <v>32.1</v>
      </c>
      <c r="C27" s="41">
        <v>30.1</v>
      </c>
      <c r="D27" s="41">
        <v>17.8</v>
      </c>
      <c r="E27" s="68"/>
      <c r="F27" s="68"/>
      <c r="G27" s="68"/>
      <c r="H27" s="53"/>
    </row>
    <row r="28" spans="1:8" x14ac:dyDescent="0.25">
      <c r="A28" s="42" t="s">
        <v>50</v>
      </c>
      <c r="B28" s="41">
        <v>33.1</v>
      </c>
      <c r="C28" s="41">
        <v>26.9</v>
      </c>
      <c r="D28" s="41">
        <v>19.399999999999999</v>
      </c>
      <c r="E28" s="68"/>
      <c r="F28" s="68"/>
      <c r="G28" s="68"/>
      <c r="H28" s="53"/>
    </row>
    <row r="29" spans="1:8" x14ac:dyDescent="0.25">
      <c r="A29" s="42" t="s">
        <v>51</v>
      </c>
      <c r="B29" s="41">
        <v>37.299999999999997</v>
      </c>
      <c r="C29" s="41">
        <v>24.5</v>
      </c>
      <c r="D29" s="41">
        <v>21</v>
      </c>
      <c r="E29" s="68"/>
      <c r="F29" s="68"/>
      <c r="G29" s="68"/>
      <c r="H29" s="53"/>
    </row>
    <row r="30" spans="1:8" x14ac:dyDescent="0.25">
      <c r="A30" s="42" t="s">
        <v>52</v>
      </c>
      <c r="B30" s="41">
        <v>41.2</v>
      </c>
      <c r="C30" s="41">
        <v>23.6</v>
      </c>
      <c r="D30" s="41">
        <v>22.3</v>
      </c>
      <c r="E30" s="68"/>
      <c r="F30" s="68"/>
      <c r="G30" s="68"/>
      <c r="H30" s="53"/>
    </row>
    <row r="31" spans="1:8" x14ac:dyDescent="0.25">
      <c r="A31" s="42" t="s">
        <v>53</v>
      </c>
      <c r="B31" s="41">
        <v>44.2</v>
      </c>
      <c r="C31" s="41">
        <v>22.7</v>
      </c>
      <c r="D31" s="41">
        <v>23.7</v>
      </c>
      <c r="E31" s="68"/>
      <c r="F31" s="68"/>
      <c r="G31" s="68"/>
      <c r="H31" s="53"/>
    </row>
    <row r="32" spans="1:8" x14ac:dyDescent="0.25">
      <c r="A32" s="42" t="s">
        <v>54</v>
      </c>
      <c r="B32" s="41">
        <v>47.2</v>
      </c>
      <c r="C32" s="41">
        <v>21.4</v>
      </c>
      <c r="D32" s="41">
        <v>24.8</v>
      </c>
      <c r="E32" s="68"/>
      <c r="F32" s="68"/>
      <c r="G32" s="68"/>
      <c r="H32" s="53"/>
    </row>
    <row r="33" spans="1:8" x14ac:dyDescent="0.25">
      <c r="A33" s="42" t="s">
        <v>55</v>
      </c>
      <c r="B33" s="41">
        <v>50.2</v>
      </c>
      <c r="C33" s="41">
        <v>20.5</v>
      </c>
      <c r="D33" s="41">
        <v>25.2</v>
      </c>
      <c r="E33" s="68"/>
      <c r="F33" s="68"/>
      <c r="G33" s="68"/>
      <c r="H33" s="53"/>
    </row>
    <row r="34" spans="1:8" x14ac:dyDescent="0.25">
      <c r="A34" s="42" t="s">
        <v>56</v>
      </c>
      <c r="B34" s="41">
        <v>54</v>
      </c>
      <c r="C34" s="41">
        <v>20.2</v>
      </c>
      <c r="D34" s="41">
        <v>25.3</v>
      </c>
      <c r="E34" s="68"/>
      <c r="F34" s="68"/>
      <c r="G34" s="68"/>
      <c r="H34" s="53"/>
    </row>
    <row r="35" spans="1:8" x14ac:dyDescent="0.25">
      <c r="A35" s="42" t="s">
        <v>57</v>
      </c>
      <c r="B35" s="41">
        <v>58</v>
      </c>
      <c r="C35" s="41">
        <v>21.5</v>
      </c>
      <c r="D35" s="41">
        <v>25.4</v>
      </c>
      <c r="E35" s="68"/>
      <c r="F35" s="68"/>
      <c r="G35" s="68"/>
      <c r="H35" s="53"/>
    </row>
    <row r="36" spans="1:8" x14ac:dyDescent="0.25">
      <c r="A36" s="42" t="s">
        <v>58</v>
      </c>
      <c r="B36" s="41">
        <v>61.1</v>
      </c>
      <c r="C36" s="41">
        <v>22.4</v>
      </c>
      <c r="D36" s="41">
        <v>25.1</v>
      </c>
      <c r="E36" s="68"/>
      <c r="F36" s="68"/>
      <c r="G36" s="68"/>
      <c r="H36" s="53"/>
    </row>
    <row r="37" spans="1:8" x14ac:dyDescent="0.25">
      <c r="A37" s="42" t="s">
        <v>59</v>
      </c>
      <c r="B37" s="41">
        <v>64.900000000000006</v>
      </c>
      <c r="C37" s="41">
        <v>23.9</v>
      </c>
      <c r="D37" s="41">
        <v>24.8</v>
      </c>
      <c r="E37" s="68"/>
      <c r="F37" s="68"/>
      <c r="G37" s="68"/>
      <c r="H37" s="53"/>
    </row>
    <row r="38" spans="1:8" x14ac:dyDescent="0.25">
      <c r="A38" s="42" t="s">
        <v>60</v>
      </c>
      <c r="B38" s="41">
        <v>68.599999999999994</v>
      </c>
      <c r="C38" s="41">
        <v>24.9</v>
      </c>
      <c r="D38" s="41">
        <v>24.6</v>
      </c>
      <c r="E38" s="68"/>
      <c r="F38" s="68"/>
      <c r="G38" s="68"/>
      <c r="H38" s="53"/>
    </row>
    <row r="39" spans="1:8" x14ac:dyDescent="0.25">
      <c r="A39" s="42" t="s">
        <v>61</v>
      </c>
      <c r="B39" s="41">
        <v>71.900000000000006</v>
      </c>
      <c r="C39" s="41">
        <v>26.2</v>
      </c>
      <c r="D39" s="41">
        <v>24.5</v>
      </c>
      <c r="E39" s="68"/>
      <c r="F39" s="68"/>
      <c r="G39" s="68"/>
      <c r="H39" s="53"/>
    </row>
    <row r="40" spans="1:8" x14ac:dyDescent="0.25">
      <c r="A40" s="42" t="s">
        <v>62</v>
      </c>
      <c r="B40" s="41">
        <v>75.5</v>
      </c>
      <c r="C40" s="41">
        <v>27.5</v>
      </c>
      <c r="D40" s="41">
        <v>24.5</v>
      </c>
      <c r="E40" s="68"/>
      <c r="F40" s="68"/>
      <c r="G40" s="68"/>
      <c r="H40" s="53"/>
    </row>
    <row r="41" spans="1:8" x14ac:dyDescent="0.25">
      <c r="A41" s="42" t="s">
        <v>63</v>
      </c>
      <c r="B41" s="41">
        <v>80.3</v>
      </c>
      <c r="C41" s="41">
        <v>30.1</v>
      </c>
      <c r="D41" s="41">
        <v>24.1</v>
      </c>
      <c r="E41" s="68"/>
      <c r="F41" s="68"/>
      <c r="G41" s="68"/>
      <c r="H41" s="53"/>
    </row>
    <row r="42" spans="1:8" x14ac:dyDescent="0.25">
      <c r="A42" s="42" t="s">
        <v>64</v>
      </c>
      <c r="B42" s="41">
        <v>84.9</v>
      </c>
      <c r="C42" s="41">
        <v>31.8</v>
      </c>
      <c r="D42" s="41">
        <v>23.8</v>
      </c>
      <c r="E42" s="68"/>
      <c r="F42" s="68"/>
      <c r="G42" s="68"/>
      <c r="H42" s="53"/>
    </row>
    <row r="43" spans="1:8" x14ac:dyDescent="0.25">
      <c r="A43" s="42" t="s">
        <v>65</v>
      </c>
      <c r="B43" s="41">
        <v>88.2</v>
      </c>
      <c r="C43" s="41">
        <v>33.6</v>
      </c>
      <c r="D43" s="41">
        <v>23.5</v>
      </c>
      <c r="E43" s="68"/>
      <c r="F43" s="68"/>
      <c r="G43" s="68"/>
      <c r="H43" s="53"/>
    </row>
    <row r="44" spans="1:8" x14ac:dyDescent="0.25">
      <c r="A44" s="42" t="s">
        <v>66</v>
      </c>
      <c r="B44" s="41">
        <v>90.7</v>
      </c>
      <c r="C44" s="41">
        <v>37.299999999999997</v>
      </c>
      <c r="D44" s="41">
        <v>23.5</v>
      </c>
      <c r="E44" s="68"/>
      <c r="F44" s="68"/>
      <c r="G44" s="68"/>
      <c r="H44" s="53"/>
    </row>
    <row r="45" spans="1:8" x14ac:dyDescent="0.25">
      <c r="A45" s="42" t="s">
        <v>67</v>
      </c>
      <c r="B45" s="41">
        <v>92.1</v>
      </c>
      <c r="C45" s="41">
        <v>37.9</v>
      </c>
      <c r="D45" s="41">
        <v>23.2</v>
      </c>
      <c r="E45" s="68"/>
      <c r="F45" s="68"/>
      <c r="G45" s="68"/>
      <c r="H45" s="53"/>
    </row>
    <row r="46" spans="1:8" x14ac:dyDescent="0.25">
      <c r="A46" s="42" t="s">
        <v>68</v>
      </c>
      <c r="B46" s="41">
        <v>93.5</v>
      </c>
      <c r="C46" s="41">
        <v>38.5</v>
      </c>
      <c r="D46" s="41">
        <v>22.8</v>
      </c>
      <c r="E46" s="68"/>
      <c r="F46" s="68"/>
      <c r="G46" s="68"/>
      <c r="H46" s="53"/>
    </row>
    <row r="47" spans="1:8" x14ac:dyDescent="0.25">
      <c r="A47" s="42" t="s">
        <v>124</v>
      </c>
      <c r="B47" s="41">
        <v>95</v>
      </c>
      <c r="C47" s="41"/>
      <c r="D47" s="41">
        <v>22.5</v>
      </c>
      <c r="E47" s="68"/>
      <c r="F47" s="68"/>
      <c r="G47" s="68"/>
      <c r="H47" s="53"/>
    </row>
    <row r="48" spans="1:8" x14ac:dyDescent="0.25">
      <c r="A48" s="12" t="s">
        <v>162</v>
      </c>
      <c r="B48" s="53"/>
      <c r="C48" s="53"/>
      <c r="D48" s="53"/>
      <c r="E48" s="53"/>
      <c r="F48" s="53"/>
      <c r="G48" s="53"/>
      <c r="H48" s="53"/>
    </row>
    <row r="49" spans="1:8" x14ac:dyDescent="0.25">
      <c r="A49" s="6" t="s">
        <v>163</v>
      </c>
      <c r="B49" s="53"/>
      <c r="C49" s="53"/>
      <c r="D49" s="53"/>
      <c r="E49" s="53"/>
      <c r="F49" s="53"/>
      <c r="G49" s="53"/>
      <c r="H49" s="53"/>
    </row>
    <row r="50" spans="1:8" x14ac:dyDescent="0.25">
      <c r="A50" s="53"/>
      <c r="B50" s="53"/>
      <c r="C50" s="53"/>
      <c r="D50" s="53"/>
      <c r="E50" s="53"/>
      <c r="F50" s="53"/>
      <c r="G50" s="53"/>
      <c r="H50" s="53"/>
    </row>
    <row r="51" spans="1:8" x14ac:dyDescent="0.25">
      <c r="A51" s="53"/>
      <c r="B51" s="53"/>
      <c r="C51" s="53"/>
      <c r="D51" s="53"/>
      <c r="E51" s="53"/>
      <c r="F51" s="53"/>
      <c r="G51" s="53"/>
      <c r="H51" s="53"/>
    </row>
    <row r="52" spans="1:8" x14ac:dyDescent="0.25">
      <c r="A52" s="53"/>
      <c r="B52" s="53"/>
      <c r="C52" s="53"/>
      <c r="D52" s="53"/>
      <c r="E52" s="53"/>
      <c r="F52" s="53"/>
      <c r="G52" s="53"/>
      <c r="H52" s="53"/>
    </row>
    <row r="53" spans="1:8" x14ac:dyDescent="0.25">
      <c r="A53" s="53"/>
      <c r="B53" s="53"/>
      <c r="C53" s="53"/>
      <c r="D53" s="53"/>
      <c r="E53" s="53"/>
      <c r="F53" s="53"/>
      <c r="G53" s="53"/>
      <c r="H53" s="53"/>
    </row>
    <row r="54" spans="1:8" x14ac:dyDescent="0.25">
      <c r="A54" s="53"/>
      <c r="B54" s="53"/>
      <c r="C54" s="53"/>
      <c r="D54" s="53"/>
      <c r="E54" s="53"/>
      <c r="F54" s="53"/>
      <c r="G54" s="53"/>
      <c r="H54" s="53"/>
    </row>
    <row r="55" spans="1:8" x14ac:dyDescent="0.25">
      <c r="A55" s="53"/>
      <c r="B55" s="53"/>
      <c r="C55" s="53"/>
      <c r="D55" s="53"/>
      <c r="E55" s="53"/>
      <c r="F55" s="53"/>
      <c r="G55" s="53"/>
      <c r="H55" s="53"/>
    </row>
    <row r="56" spans="1:8" x14ac:dyDescent="0.25">
      <c r="A56" s="53"/>
      <c r="B56" s="53"/>
      <c r="C56" s="53"/>
      <c r="D56" s="53"/>
      <c r="E56" s="53"/>
      <c r="F56" s="53"/>
      <c r="G56" s="53"/>
      <c r="H56" s="53"/>
    </row>
    <row r="57" spans="1:8" x14ac:dyDescent="0.25">
      <c r="A57" s="53"/>
      <c r="B57" s="53"/>
      <c r="C57" s="53"/>
      <c r="D57" s="53"/>
      <c r="E57" s="53"/>
      <c r="F57" s="53"/>
      <c r="G57" s="53"/>
    </row>
    <row r="58" spans="1:8" x14ac:dyDescent="0.25">
      <c r="A58" s="53"/>
      <c r="B58" s="53"/>
      <c r="C58" s="53"/>
      <c r="D58" s="53"/>
      <c r="E58" s="53"/>
      <c r="F58" s="53"/>
      <c r="G58" s="53"/>
    </row>
    <row r="59" spans="1:8" x14ac:dyDescent="0.25">
      <c r="A59" s="53"/>
      <c r="B59" s="53"/>
      <c r="C59" s="53"/>
      <c r="D59" s="53"/>
      <c r="E59" s="53"/>
      <c r="F59" s="53"/>
      <c r="G59" s="53"/>
    </row>
    <row r="60" spans="1:8" x14ac:dyDescent="0.25">
      <c r="A60" s="53"/>
      <c r="B60" s="53"/>
      <c r="C60" s="53"/>
      <c r="D60" s="53"/>
      <c r="E60" s="53"/>
      <c r="F60" s="53"/>
      <c r="G60" s="53"/>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11" defaultRowHeight="15.75" x14ac:dyDescent="0.25"/>
  <sheetData>
    <row r="1" spans="1:1" x14ac:dyDescent="0.25">
      <c r="A1" s="17" t="s">
        <v>164</v>
      </c>
    </row>
    <row r="2" spans="1:1" ht="18.75" x14ac:dyDescent="0.3">
      <c r="A2" s="29" t="s">
        <v>347</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topLeftCell="A31" zoomScale="85" zoomScaleNormal="85" workbookViewId="0">
      <selection activeCell="H14" sqref="H14"/>
    </sheetView>
  </sheetViews>
  <sheetFormatPr defaultColWidth="11" defaultRowHeight="15.75" x14ac:dyDescent="0.25"/>
  <cols>
    <col min="1" max="2" width="10.875" style="2"/>
    <col min="3" max="3" width="16" style="2" bestFit="1" customWidth="1"/>
  </cols>
  <sheetData>
    <row r="1" spans="1:3" x14ac:dyDescent="0.25">
      <c r="A1" s="43" t="s">
        <v>165</v>
      </c>
      <c r="B1" s="53"/>
      <c r="C1" s="53"/>
    </row>
    <row r="2" spans="1:3" x14ac:dyDescent="0.25">
      <c r="A2" s="43"/>
      <c r="B2" s="53" t="s">
        <v>260</v>
      </c>
      <c r="C2" s="53" t="s">
        <v>260</v>
      </c>
    </row>
    <row r="3" spans="1:3" x14ac:dyDescent="0.25">
      <c r="A3" s="53"/>
      <c r="B3" s="53" t="s">
        <v>166</v>
      </c>
      <c r="C3" s="53" t="s">
        <v>167</v>
      </c>
    </row>
    <row r="4" spans="1:3" x14ac:dyDescent="0.25">
      <c r="A4" s="44" t="s">
        <v>26</v>
      </c>
      <c r="B4" s="68">
        <v>14.726000000000001</v>
      </c>
      <c r="C4" s="68">
        <v>14.747</v>
      </c>
    </row>
    <row r="5" spans="1:3" x14ac:dyDescent="0.25">
      <c r="A5" s="44" t="s">
        <v>27</v>
      </c>
      <c r="B5" s="68">
        <v>14.839</v>
      </c>
      <c r="C5" s="68">
        <v>14.811999999999999</v>
      </c>
    </row>
    <row r="6" spans="1:3" x14ac:dyDescent="0.25">
      <c r="A6" s="44" t="s">
        <v>28</v>
      </c>
      <c r="B6" s="68">
        <v>14.939</v>
      </c>
      <c r="C6" s="68">
        <v>14.875999999999999</v>
      </c>
    </row>
    <row r="7" spans="1:3" x14ac:dyDescent="0.25">
      <c r="A7" s="44" t="s">
        <v>29</v>
      </c>
      <c r="B7" s="68">
        <v>14.992000000000001</v>
      </c>
      <c r="C7" s="68">
        <v>14.94</v>
      </c>
    </row>
    <row r="8" spans="1:3" x14ac:dyDescent="0.25">
      <c r="A8" s="44" t="s">
        <v>30</v>
      </c>
      <c r="B8" s="68">
        <v>14.89</v>
      </c>
      <c r="C8" s="68">
        <v>15.004</v>
      </c>
    </row>
    <row r="9" spans="1:3" x14ac:dyDescent="0.25">
      <c r="A9" s="44" t="s">
        <v>31</v>
      </c>
      <c r="B9" s="68">
        <v>14.962999999999999</v>
      </c>
      <c r="C9" s="68">
        <v>15.068</v>
      </c>
    </row>
    <row r="10" spans="1:3" x14ac:dyDescent="0.25">
      <c r="A10" s="44" t="s">
        <v>32</v>
      </c>
      <c r="B10" s="68">
        <v>14.891999999999999</v>
      </c>
      <c r="C10" s="68">
        <v>15.131</v>
      </c>
    </row>
    <row r="11" spans="1:3" x14ac:dyDescent="0.25">
      <c r="A11" s="44" t="s">
        <v>33</v>
      </c>
      <c r="B11" s="68">
        <v>14.577</v>
      </c>
      <c r="C11" s="68">
        <v>15.19</v>
      </c>
    </row>
    <row r="12" spans="1:3" x14ac:dyDescent="0.25">
      <c r="A12" s="44" t="s">
        <v>34</v>
      </c>
      <c r="B12" s="68">
        <v>14.375</v>
      </c>
      <c r="C12" s="68">
        <v>15.244999999999999</v>
      </c>
    </row>
    <row r="13" spans="1:3" x14ac:dyDescent="0.25">
      <c r="A13" s="44" t="s">
        <v>35</v>
      </c>
      <c r="B13" s="68">
        <v>14.356</v>
      </c>
      <c r="C13" s="68">
        <v>15.291</v>
      </c>
    </row>
    <row r="14" spans="1:3" x14ac:dyDescent="0.25">
      <c r="A14" s="44" t="s">
        <v>36</v>
      </c>
      <c r="B14" s="68">
        <v>14.403</v>
      </c>
      <c r="C14" s="68">
        <v>15.333</v>
      </c>
    </row>
    <row r="15" spans="1:3" x14ac:dyDescent="0.25">
      <c r="A15" s="44" t="s">
        <v>37</v>
      </c>
      <c r="B15" s="68">
        <v>14.542</v>
      </c>
      <c r="C15" s="68">
        <v>15.372</v>
      </c>
    </row>
    <row r="16" spans="1:3" x14ac:dyDescent="0.25">
      <c r="A16" s="44" t="s">
        <v>38</v>
      </c>
      <c r="B16" s="68">
        <v>14.605</v>
      </c>
      <c r="C16" s="68">
        <v>15.406000000000001</v>
      </c>
    </row>
    <row r="17" spans="1:3" x14ac:dyDescent="0.25">
      <c r="A17" s="44" t="s">
        <v>39</v>
      </c>
      <c r="B17" s="68">
        <v>14.746</v>
      </c>
      <c r="C17" s="68">
        <v>15.44</v>
      </c>
    </row>
    <row r="18" spans="1:3" x14ac:dyDescent="0.25">
      <c r="A18" s="44" t="s">
        <v>40</v>
      </c>
      <c r="B18" s="68">
        <v>14.846</v>
      </c>
      <c r="C18" s="68">
        <v>15.473000000000001</v>
      </c>
    </row>
    <row r="19" spans="1:3" x14ac:dyDescent="0.25">
      <c r="A19" s="44" t="s">
        <v>41</v>
      </c>
      <c r="B19" s="68">
        <v>14.939</v>
      </c>
      <c r="C19" s="68">
        <v>15.507999999999999</v>
      </c>
    </row>
    <row r="20" spans="1:3" x14ac:dyDescent="0.25">
      <c r="A20" s="44" t="s">
        <v>42</v>
      </c>
      <c r="B20" s="68">
        <v>14.881</v>
      </c>
      <c r="C20" s="68">
        <v>15.548999999999999</v>
      </c>
    </row>
    <row r="21" spans="1:3" x14ac:dyDescent="0.25">
      <c r="A21" s="44" t="s">
        <v>43</v>
      </c>
      <c r="B21" s="68">
        <v>14.99</v>
      </c>
      <c r="C21" s="68">
        <v>15.592000000000001</v>
      </c>
    </row>
    <row r="22" spans="1:3" x14ac:dyDescent="0.25">
      <c r="A22" s="44" t="s">
        <v>44</v>
      </c>
      <c r="B22" s="68">
        <v>15.021000000000001</v>
      </c>
      <c r="C22" s="68">
        <v>15.637</v>
      </c>
    </row>
    <row r="23" spans="1:3" x14ac:dyDescent="0.25">
      <c r="A23" s="44" t="s">
        <v>45</v>
      </c>
      <c r="B23" s="68">
        <v>15.19</v>
      </c>
      <c r="C23" s="68">
        <v>15.685</v>
      </c>
    </row>
    <row r="24" spans="1:3" x14ac:dyDescent="0.25">
      <c r="A24" s="44" t="s">
        <v>46</v>
      </c>
      <c r="B24" s="68">
        <v>15.291</v>
      </c>
      <c r="C24" s="68">
        <v>15.734999999999999</v>
      </c>
    </row>
    <row r="25" spans="1:3" x14ac:dyDescent="0.25">
      <c r="A25" s="44" t="s">
        <v>47</v>
      </c>
      <c r="B25" s="68">
        <v>15.362</v>
      </c>
      <c r="C25" s="68">
        <v>15.787000000000001</v>
      </c>
    </row>
    <row r="26" spans="1:3" x14ac:dyDescent="0.25">
      <c r="A26" s="44" t="s">
        <v>48</v>
      </c>
      <c r="B26" s="68">
        <v>15.381</v>
      </c>
      <c r="C26" s="68">
        <v>15.842000000000001</v>
      </c>
    </row>
    <row r="27" spans="1:3" x14ac:dyDescent="0.25">
      <c r="A27" s="44" t="s">
        <v>49</v>
      </c>
      <c r="B27" s="68">
        <v>15.384</v>
      </c>
      <c r="C27" s="68">
        <v>15.898999999999999</v>
      </c>
    </row>
    <row r="28" spans="1:3" x14ac:dyDescent="0.25">
      <c r="A28" s="44" t="s">
        <v>50</v>
      </c>
      <c r="B28" s="68">
        <v>15.492000000000001</v>
      </c>
      <c r="C28" s="68">
        <v>15.957000000000001</v>
      </c>
    </row>
    <row r="29" spans="1:3" x14ac:dyDescent="0.25">
      <c r="A29" s="44" t="s">
        <v>51</v>
      </c>
      <c r="B29" s="68">
        <v>15.522</v>
      </c>
      <c r="C29" s="68">
        <v>16.018000000000001</v>
      </c>
    </row>
    <row r="30" spans="1:3" x14ac:dyDescent="0.25">
      <c r="A30" s="44" t="s">
        <v>52</v>
      </c>
      <c r="B30" s="68">
        <v>15.641</v>
      </c>
      <c r="C30" s="68">
        <v>16.079999999999998</v>
      </c>
    </row>
    <row r="31" spans="1:3" x14ac:dyDescent="0.25">
      <c r="A31" s="44" t="s">
        <v>53</v>
      </c>
      <c r="B31" s="68">
        <v>15.794</v>
      </c>
      <c r="C31" s="68">
        <v>16.143000000000001</v>
      </c>
    </row>
    <row r="32" spans="1:3" x14ac:dyDescent="0.25">
      <c r="A32" s="44" t="s">
        <v>54</v>
      </c>
      <c r="B32" s="68">
        <v>15.757999999999999</v>
      </c>
      <c r="C32" s="68">
        <v>16.207000000000001</v>
      </c>
    </row>
    <row r="33" spans="1:3" x14ac:dyDescent="0.25">
      <c r="A33" s="44" t="s">
        <v>55</v>
      </c>
      <c r="B33" s="68">
        <v>15.936</v>
      </c>
      <c r="C33" s="68">
        <v>16.271999999999998</v>
      </c>
    </row>
    <row r="34" spans="1:3" x14ac:dyDescent="0.25">
      <c r="A34" s="44" t="s">
        <v>56</v>
      </c>
      <c r="B34" s="68">
        <v>16.14</v>
      </c>
      <c r="C34" s="68">
        <v>16.338999999999999</v>
      </c>
    </row>
    <row r="35" spans="1:3" x14ac:dyDescent="0.25">
      <c r="A35" s="44" t="s">
        <v>57</v>
      </c>
      <c r="B35" s="68">
        <v>16.22</v>
      </c>
      <c r="C35" s="68">
        <v>16.405999999999999</v>
      </c>
    </row>
    <row r="36" spans="1:3" x14ac:dyDescent="0.25">
      <c r="A36" s="44" t="s">
        <v>58</v>
      </c>
      <c r="B36" s="68">
        <v>16.350000000000001</v>
      </c>
      <c r="C36" s="68">
        <v>16.472999999999999</v>
      </c>
    </row>
    <row r="37" spans="1:3" x14ac:dyDescent="0.25">
      <c r="A37" s="44" t="s">
        <v>59</v>
      </c>
      <c r="B37" s="68">
        <v>16.460999999999999</v>
      </c>
      <c r="C37" s="68">
        <v>16.54</v>
      </c>
    </row>
    <row r="38" spans="1:3" x14ac:dyDescent="0.25">
      <c r="A38" s="44" t="s">
        <v>60</v>
      </c>
      <c r="B38" s="68">
        <v>16.527999999999999</v>
      </c>
      <c r="C38" s="68">
        <v>16.606999999999999</v>
      </c>
    </row>
    <row r="39" spans="1:3" x14ac:dyDescent="0.25">
      <c r="A39" s="44" t="s">
        <v>61</v>
      </c>
      <c r="B39" s="68">
        <v>16.547999999999998</v>
      </c>
      <c r="C39" s="68">
        <v>16.672999999999998</v>
      </c>
    </row>
    <row r="40" spans="1:3" x14ac:dyDescent="0.25">
      <c r="A40" s="44" t="s">
        <v>62</v>
      </c>
      <c r="B40" s="68">
        <v>16.571999999999999</v>
      </c>
      <c r="C40" s="68">
        <v>16.738</v>
      </c>
    </row>
    <row r="41" spans="1:3" x14ac:dyDescent="0.25">
      <c r="A41" s="44" t="s">
        <v>63</v>
      </c>
      <c r="B41" s="68">
        <v>16.664000000000001</v>
      </c>
      <c r="C41" s="68">
        <v>16.800999999999998</v>
      </c>
    </row>
    <row r="42" spans="1:3" x14ac:dyDescent="0.25">
      <c r="A42" s="44" t="s">
        <v>64</v>
      </c>
      <c r="B42" s="68">
        <v>16.777999999999999</v>
      </c>
      <c r="C42" s="68">
        <v>16.864000000000001</v>
      </c>
    </row>
    <row r="43" spans="1:3" x14ac:dyDescent="0.25">
      <c r="A43" s="44" t="s">
        <v>65</v>
      </c>
      <c r="B43" s="68">
        <v>16.850999999999999</v>
      </c>
      <c r="C43" s="68">
        <v>16.928000000000001</v>
      </c>
    </row>
    <row r="44" spans="1:3" x14ac:dyDescent="0.25">
      <c r="A44" s="44" t="s">
        <v>66</v>
      </c>
      <c r="B44" s="68">
        <v>16.902999999999999</v>
      </c>
      <c r="C44" s="68">
        <v>16.992000000000001</v>
      </c>
    </row>
    <row r="45" spans="1:3" x14ac:dyDescent="0.25">
      <c r="A45" s="44" t="s">
        <v>67</v>
      </c>
      <c r="B45" s="68">
        <v>17.030999999999999</v>
      </c>
      <c r="C45" s="68">
        <v>17.058</v>
      </c>
    </row>
    <row r="46" spans="1:3" x14ac:dyDescent="0.25">
      <c r="A46" s="44" t="s">
        <v>68</v>
      </c>
      <c r="B46" s="68">
        <v>17.164000000000001</v>
      </c>
      <c r="C46" s="68">
        <v>17.126000000000001</v>
      </c>
    </row>
    <row r="47" spans="1:3" x14ac:dyDescent="0.25">
      <c r="A47" s="44" t="s">
        <v>124</v>
      </c>
      <c r="B47" s="68">
        <v>17.273</v>
      </c>
      <c r="C47" s="68">
        <v>17.193999999999999</v>
      </c>
    </row>
    <row r="48" spans="1:3" x14ac:dyDescent="0.25">
      <c r="A48" s="36" t="s">
        <v>168</v>
      </c>
      <c r="B48" s="53"/>
      <c r="C48" s="53"/>
    </row>
    <row r="49" spans="1:1" x14ac:dyDescent="0.25">
      <c r="A49" s="36" t="s">
        <v>169</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7"/>
  <sheetViews>
    <sheetView workbookViewId="0">
      <selection activeCell="A3" sqref="A3:A135"/>
    </sheetView>
  </sheetViews>
  <sheetFormatPr defaultColWidth="11" defaultRowHeight="15.75" x14ac:dyDescent="0.25"/>
  <cols>
    <col min="2" max="2" width="40.625" bestFit="1" customWidth="1"/>
    <col min="3" max="3" width="34.25" bestFit="1" customWidth="1"/>
  </cols>
  <sheetData>
    <row r="1" spans="1:3" x14ac:dyDescent="0.25">
      <c r="A1" s="17" t="s">
        <v>170</v>
      </c>
    </row>
    <row r="2" spans="1:3" x14ac:dyDescent="0.25">
      <c r="A2" s="53"/>
      <c r="B2" s="53" t="s">
        <v>172</v>
      </c>
      <c r="C2" s="53" t="s">
        <v>171</v>
      </c>
    </row>
    <row r="3" spans="1:3" x14ac:dyDescent="0.25">
      <c r="A3" s="69">
        <v>39083</v>
      </c>
      <c r="B3" s="53">
        <v>80.3</v>
      </c>
      <c r="C3" s="53"/>
    </row>
    <row r="4" spans="1:3" x14ac:dyDescent="0.25">
      <c r="A4" s="69">
        <v>39114</v>
      </c>
      <c r="B4" s="53">
        <v>80.099999999999994</v>
      </c>
      <c r="C4" s="53"/>
    </row>
    <row r="5" spans="1:3" x14ac:dyDescent="0.25">
      <c r="A5" s="69">
        <v>39142</v>
      </c>
      <c r="B5" s="53">
        <v>80.2</v>
      </c>
      <c r="C5" s="53">
        <v>3.4</v>
      </c>
    </row>
    <row r="6" spans="1:3" x14ac:dyDescent="0.25">
      <c r="A6" s="69">
        <v>39173</v>
      </c>
      <c r="B6" s="53">
        <v>80</v>
      </c>
      <c r="C6" s="53">
        <v>3.1</v>
      </c>
    </row>
    <row r="7" spans="1:3" x14ac:dyDescent="0.25">
      <c r="A7" s="69">
        <v>39203</v>
      </c>
      <c r="B7" s="53">
        <v>80</v>
      </c>
      <c r="C7" s="53">
        <v>3.5</v>
      </c>
    </row>
    <row r="8" spans="1:3" x14ac:dyDescent="0.25">
      <c r="A8" s="69">
        <v>39234</v>
      </c>
      <c r="B8" s="53">
        <v>79.900000000000006</v>
      </c>
      <c r="C8" s="53">
        <v>3.6</v>
      </c>
    </row>
    <row r="9" spans="1:3" x14ac:dyDescent="0.25">
      <c r="A9" s="69">
        <v>39264</v>
      </c>
      <c r="B9" s="53">
        <v>79.8</v>
      </c>
      <c r="C9" s="53">
        <v>3.3</v>
      </c>
    </row>
    <row r="10" spans="1:3" x14ac:dyDescent="0.25">
      <c r="A10" s="69">
        <v>39295</v>
      </c>
      <c r="B10" s="53">
        <v>79.8</v>
      </c>
      <c r="C10" s="53">
        <v>3.3</v>
      </c>
    </row>
    <row r="11" spans="1:3" x14ac:dyDescent="0.25">
      <c r="A11" s="69">
        <v>39326</v>
      </c>
      <c r="B11" s="53">
        <v>79.7</v>
      </c>
      <c r="C11" s="53">
        <v>3.1</v>
      </c>
    </row>
    <row r="12" spans="1:3" x14ac:dyDescent="0.25">
      <c r="A12" s="69">
        <v>39356</v>
      </c>
      <c r="B12" s="53">
        <v>79.599999999999994</v>
      </c>
      <c r="C12" s="53">
        <v>3</v>
      </c>
    </row>
    <row r="13" spans="1:3" x14ac:dyDescent="0.25">
      <c r="A13" s="69">
        <v>39387</v>
      </c>
      <c r="B13" s="53">
        <v>79.7</v>
      </c>
      <c r="C13" s="53">
        <v>3.1</v>
      </c>
    </row>
    <row r="14" spans="1:3" x14ac:dyDescent="0.25">
      <c r="A14" s="69">
        <v>39417</v>
      </c>
      <c r="B14" s="53">
        <v>79.7</v>
      </c>
      <c r="C14" s="53">
        <v>2.9</v>
      </c>
    </row>
    <row r="15" spans="1:3" x14ac:dyDescent="0.25">
      <c r="A15" s="69">
        <v>39448</v>
      </c>
      <c r="B15" s="53">
        <v>80</v>
      </c>
      <c r="C15" s="53">
        <v>2.9</v>
      </c>
    </row>
    <row r="16" spans="1:3" x14ac:dyDescent="0.25">
      <c r="A16" s="69">
        <v>39479</v>
      </c>
      <c r="B16" s="53">
        <v>79.900000000000006</v>
      </c>
      <c r="C16" s="53">
        <v>2.9</v>
      </c>
    </row>
    <row r="17" spans="1:3" x14ac:dyDescent="0.25">
      <c r="A17" s="69">
        <v>39508</v>
      </c>
      <c r="B17" s="53">
        <v>79.8</v>
      </c>
      <c r="C17" s="53">
        <v>3</v>
      </c>
    </row>
    <row r="18" spans="1:3" x14ac:dyDescent="0.25">
      <c r="A18" s="69">
        <v>39539</v>
      </c>
      <c r="B18" s="53">
        <v>79.599999999999994</v>
      </c>
      <c r="C18" s="53">
        <v>2.9</v>
      </c>
    </row>
    <row r="19" spans="1:3" x14ac:dyDescent="0.25">
      <c r="A19" s="69">
        <v>39569</v>
      </c>
      <c r="B19" s="53">
        <v>79.5</v>
      </c>
      <c r="C19" s="53">
        <v>3.1</v>
      </c>
    </row>
    <row r="20" spans="1:3" x14ac:dyDescent="0.25">
      <c r="A20" s="69">
        <v>39600</v>
      </c>
      <c r="B20" s="53">
        <v>79.400000000000006</v>
      </c>
      <c r="C20" s="53">
        <v>2.7</v>
      </c>
    </row>
    <row r="21" spans="1:3" x14ac:dyDescent="0.25">
      <c r="A21" s="69">
        <v>39630</v>
      </c>
      <c r="B21" s="53">
        <v>79.2</v>
      </c>
      <c r="C21" s="53">
        <v>3.1</v>
      </c>
    </row>
    <row r="22" spans="1:3" x14ac:dyDescent="0.25">
      <c r="A22" s="69">
        <v>39661</v>
      </c>
      <c r="B22" s="53">
        <v>78.8</v>
      </c>
      <c r="C22" s="53">
        <v>3.3</v>
      </c>
    </row>
    <row r="23" spans="1:3" x14ac:dyDescent="0.25">
      <c r="A23" s="69">
        <v>39692</v>
      </c>
      <c r="B23" s="53">
        <v>78.8</v>
      </c>
      <c r="C23" s="53">
        <v>3.3</v>
      </c>
    </row>
    <row r="24" spans="1:3" x14ac:dyDescent="0.25">
      <c r="A24" s="69">
        <v>39722</v>
      </c>
      <c r="B24" s="53">
        <v>78.400000000000006</v>
      </c>
      <c r="C24" s="53">
        <v>3.3</v>
      </c>
    </row>
    <row r="25" spans="1:3" x14ac:dyDescent="0.25">
      <c r="A25" s="69">
        <v>39753</v>
      </c>
      <c r="B25" s="53">
        <v>78.099999999999994</v>
      </c>
      <c r="C25" s="53">
        <v>3.5</v>
      </c>
    </row>
    <row r="26" spans="1:3" x14ac:dyDescent="0.25">
      <c r="A26" s="69">
        <v>39783</v>
      </c>
      <c r="B26" s="53">
        <v>77.599999999999994</v>
      </c>
      <c r="C26" s="53">
        <v>3.6</v>
      </c>
    </row>
    <row r="27" spans="1:3" x14ac:dyDescent="0.25">
      <c r="A27" s="69">
        <v>39814</v>
      </c>
      <c r="B27" s="53">
        <v>77</v>
      </c>
      <c r="C27" s="53">
        <v>3.6</v>
      </c>
    </row>
    <row r="28" spans="1:3" x14ac:dyDescent="0.25">
      <c r="A28" s="69">
        <v>39845</v>
      </c>
      <c r="B28" s="53">
        <v>76.7</v>
      </c>
      <c r="C28" s="53">
        <v>3.4</v>
      </c>
    </row>
    <row r="29" spans="1:3" x14ac:dyDescent="0.25">
      <c r="A29" s="69">
        <v>39873</v>
      </c>
      <c r="B29" s="53">
        <v>76.2</v>
      </c>
      <c r="C29" s="53">
        <v>3.3</v>
      </c>
    </row>
    <row r="30" spans="1:3" x14ac:dyDescent="0.25">
      <c r="A30" s="69">
        <v>39904</v>
      </c>
      <c r="B30" s="53">
        <v>76.2</v>
      </c>
      <c r="C30" s="53">
        <v>3.4</v>
      </c>
    </row>
    <row r="31" spans="1:3" x14ac:dyDescent="0.25">
      <c r="A31" s="69">
        <v>39934</v>
      </c>
      <c r="B31" s="53">
        <v>75.900000000000006</v>
      </c>
      <c r="C31" s="53">
        <v>2.9</v>
      </c>
    </row>
    <row r="32" spans="1:3" x14ac:dyDescent="0.25">
      <c r="A32" s="69">
        <v>39965</v>
      </c>
      <c r="B32" s="53">
        <v>75.900000000000006</v>
      </c>
      <c r="C32" s="53">
        <v>2.9</v>
      </c>
    </row>
    <row r="33" spans="1:3" x14ac:dyDescent="0.25">
      <c r="A33" s="69">
        <v>39995</v>
      </c>
      <c r="B33" s="53">
        <v>75.8</v>
      </c>
      <c r="C33" s="53">
        <v>2.7</v>
      </c>
    </row>
    <row r="34" spans="1:3" x14ac:dyDescent="0.25">
      <c r="A34" s="69">
        <v>40026</v>
      </c>
      <c r="B34" s="53">
        <v>75.599999999999994</v>
      </c>
      <c r="C34" s="53">
        <v>2.4</v>
      </c>
    </row>
    <row r="35" spans="1:3" x14ac:dyDescent="0.25">
      <c r="A35" s="69">
        <v>40057</v>
      </c>
      <c r="B35" s="53">
        <v>75.099999999999994</v>
      </c>
      <c r="C35" s="53">
        <v>2.4</v>
      </c>
    </row>
    <row r="36" spans="1:3" x14ac:dyDescent="0.25">
      <c r="A36" s="69">
        <v>40087</v>
      </c>
      <c r="B36" s="53">
        <v>75</v>
      </c>
      <c r="C36" s="53">
        <v>2.5</v>
      </c>
    </row>
    <row r="37" spans="1:3" x14ac:dyDescent="0.25">
      <c r="A37" s="69">
        <v>40118</v>
      </c>
      <c r="B37" s="53">
        <v>75.2</v>
      </c>
      <c r="C37" s="53">
        <v>2.1</v>
      </c>
    </row>
    <row r="38" spans="1:3" x14ac:dyDescent="0.25">
      <c r="A38" s="69">
        <v>40148</v>
      </c>
      <c r="B38" s="53">
        <v>74.8</v>
      </c>
      <c r="C38" s="53">
        <v>2</v>
      </c>
    </row>
    <row r="39" spans="1:3" x14ac:dyDescent="0.25">
      <c r="A39" s="69">
        <v>40179</v>
      </c>
      <c r="B39" s="53">
        <v>75.099999999999994</v>
      </c>
      <c r="C39" s="53">
        <v>2.1</v>
      </c>
    </row>
    <row r="40" spans="1:3" x14ac:dyDescent="0.25">
      <c r="A40" s="69">
        <v>40210</v>
      </c>
      <c r="B40" s="53">
        <v>75.099999999999994</v>
      </c>
      <c r="C40" s="53">
        <v>2.1</v>
      </c>
    </row>
    <row r="41" spans="1:3" x14ac:dyDescent="0.25">
      <c r="A41" s="69">
        <v>40238</v>
      </c>
      <c r="B41" s="53">
        <v>75.099999999999994</v>
      </c>
      <c r="C41" s="53">
        <v>1.8</v>
      </c>
    </row>
    <row r="42" spans="1:3" x14ac:dyDescent="0.25">
      <c r="A42" s="69">
        <v>40269</v>
      </c>
      <c r="B42" s="53">
        <v>75.400000000000006</v>
      </c>
      <c r="C42" s="53">
        <v>1.8</v>
      </c>
    </row>
    <row r="43" spans="1:3" x14ac:dyDescent="0.25">
      <c r="A43" s="69">
        <v>40299</v>
      </c>
      <c r="B43" s="53">
        <v>75.099999999999994</v>
      </c>
      <c r="C43" s="53">
        <v>1.9</v>
      </c>
    </row>
    <row r="44" spans="1:3" x14ac:dyDescent="0.25">
      <c r="A44" s="69">
        <v>40330</v>
      </c>
      <c r="B44" s="53">
        <v>75.2</v>
      </c>
      <c r="C44" s="53">
        <v>1.8</v>
      </c>
    </row>
    <row r="45" spans="1:3" x14ac:dyDescent="0.25">
      <c r="A45" s="69">
        <v>40360</v>
      </c>
      <c r="B45" s="53">
        <v>75.099999999999994</v>
      </c>
      <c r="C45" s="53">
        <v>1.8</v>
      </c>
    </row>
    <row r="46" spans="1:3" x14ac:dyDescent="0.25">
      <c r="A46" s="69">
        <v>40391</v>
      </c>
      <c r="B46" s="53">
        <v>75</v>
      </c>
      <c r="C46" s="53">
        <v>1.8</v>
      </c>
    </row>
    <row r="47" spans="1:3" x14ac:dyDescent="0.25">
      <c r="A47" s="69">
        <v>40422</v>
      </c>
      <c r="B47" s="53">
        <v>75.099999999999994</v>
      </c>
      <c r="C47" s="53">
        <v>1.8</v>
      </c>
    </row>
    <row r="48" spans="1:3" x14ac:dyDescent="0.25">
      <c r="A48" s="69">
        <v>40452</v>
      </c>
      <c r="B48" s="53">
        <v>75</v>
      </c>
      <c r="C48" s="53">
        <v>1.9</v>
      </c>
    </row>
    <row r="49" spans="1:3" x14ac:dyDescent="0.25">
      <c r="A49" s="69">
        <v>40483</v>
      </c>
      <c r="B49" s="53">
        <v>74.8</v>
      </c>
      <c r="C49" s="53">
        <v>1.8</v>
      </c>
    </row>
    <row r="50" spans="1:3" x14ac:dyDescent="0.25">
      <c r="A50" s="69">
        <v>40513</v>
      </c>
      <c r="B50" s="53">
        <v>75</v>
      </c>
      <c r="C50" s="53">
        <v>1.8</v>
      </c>
    </row>
    <row r="51" spans="1:3" x14ac:dyDescent="0.25">
      <c r="A51" s="69">
        <v>40544</v>
      </c>
      <c r="B51" s="53">
        <v>75.2</v>
      </c>
      <c r="C51" s="53">
        <v>2</v>
      </c>
    </row>
    <row r="52" spans="1:3" x14ac:dyDescent="0.25">
      <c r="A52" s="69">
        <v>40575</v>
      </c>
      <c r="B52" s="53">
        <v>75.099999999999994</v>
      </c>
      <c r="C52" s="53">
        <v>1.8</v>
      </c>
    </row>
    <row r="53" spans="1:3" x14ac:dyDescent="0.25">
      <c r="A53" s="69">
        <v>40603</v>
      </c>
      <c r="B53" s="53">
        <v>75.3</v>
      </c>
      <c r="C53" s="53">
        <v>1.8</v>
      </c>
    </row>
    <row r="54" spans="1:3" x14ac:dyDescent="0.25">
      <c r="A54" s="69">
        <v>40634</v>
      </c>
      <c r="B54" s="53">
        <v>75.099999999999994</v>
      </c>
      <c r="C54" s="53">
        <v>1.9</v>
      </c>
    </row>
    <row r="55" spans="1:3" x14ac:dyDescent="0.25">
      <c r="A55" s="69">
        <v>40664</v>
      </c>
      <c r="B55" s="53">
        <v>75.2</v>
      </c>
      <c r="C55" s="53">
        <v>2</v>
      </c>
    </row>
    <row r="56" spans="1:3" x14ac:dyDescent="0.25">
      <c r="A56" s="69">
        <v>40695</v>
      </c>
      <c r="B56" s="53">
        <v>75</v>
      </c>
      <c r="C56" s="53">
        <v>2.1</v>
      </c>
    </row>
    <row r="57" spans="1:3" x14ac:dyDescent="0.25">
      <c r="A57" s="69">
        <v>40725</v>
      </c>
      <c r="B57" s="53">
        <v>75</v>
      </c>
      <c r="C57" s="53">
        <v>2.2999999999999998</v>
      </c>
    </row>
    <row r="58" spans="1:3" x14ac:dyDescent="0.25">
      <c r="A58" s="69">
        <v>40756</v>
      </c>
      <c r="B58" s="53">
        <v>75.099999999999994</v>
      </c>
      <c r="C58" s="53">
        <v>1.9</v>
      </c>
    </row>
    <row r="59" spans="1:3" x14ac:dyDescent="0.25">
      <c r="A59" s="69">
        <v>40787</v>
      </c>
      <c r="B59" s="53">
        <v>74.900000000000006</v>
      </c>
      <c r="C59" s="53">
        <v>1.9</v>
      </c>
    </row>
    <row r="60" spans="1:3" x14ac:dyDescent="0.25">
      <c r="A60" s="69">
        <v>40817</v>
      </c>
      <c r="B60" s="53">
        <v>74.900000000000006</v>
      </c>
      <c r="C60" s="53">
        <v>2.1</v>
      </c>
    </row>
    <row r="61" spans="1:3" x14ac:dyDescent="0.25">
      <c r="A61" s="69">
        <v>40848</v>
      </c>
      <c r="B61" s="53">
        <v>75.3</v>
      </c>
      <c r="C61" s="53">
        <v>2</v>
      </c>
    </row>
    <row r="62" spans="1:3" x14ac:dyDescent="0.25">
      <c r="A62" s="69">
        <v>40878</v>
      </c>
      <c r="B62" s="53">
        <v>75.400000000000006</v>
      </c>
      <c r="C62" s="53">
        <v>2</v>
      </c>
    </row>
    <row r="63" spans="1:3" x14ac:dyDescent="0.25">
      <c r="A63" s="69">
        <v>40909</v>
      </c>
      <c r="B63" s="53">
        <v>75.5</v>
      </c>
      <c r="C63" s="53">
        <v>1.7</v>
      </c>
    </row>
    <row r="64" spans="1:3" x14ac:dyDescent="0.25">
      <c r="A64" s="69">
        <v>40940</v>
      </c>
      <c r="B64" s="53">
        <v>75.5</v>
      </c>
      <c r="C64" s="53">
        <v>1.8</v>
      </c>
    </row>
    <row r="65" spans="1:3" x14ac:dyDescent="0.25">
      <c r="A65" s="69">
        <v>40969</v>
      </c>
      <c r="B65" s="53">
        <v>75.7</v>
      </c>
      <c r="C65" s="53">
        <v>2.1</v>
      </c>
    </row>
    <row r="66" spans="1:3" x14ac:dyDescent="0.25">
      <c r="A66" s="69">
        <v>41000</v>
      </c>
      <c r="B66" s="53">
        <v>75.7</v>
      </c>
      <c r="C66" s="53">
        <v>2.1</v>
      </c>
    </row>
    <row r="67" spans="1:3" x14ac:dyDescent="0.25">
      <c r="A67" s="69">
        <v>41030</v>
      </c>
      <c r="B67" s="53">
        <v>75.7</v>
      </c>
      <c r="C67" s="53">
        <v>1.7</v>
      </c>
    </row>
    <row r="68" spans="1:3" x14ac:dyDescent="0.25">
      <c r="A68" s="69">
        <v>41061</v>
      </c>
      <c r="B68" s="53">
        <v>75.599999999999994</v>
      </c>
      <c r="C68" s="53">
        <v>2</v>
      </c>
    </row>
    <row r="69" spans="1:3" x14ac:dyDescent="0.25">
      <c r="A69" s="69">
        <v>41091</v>
      </c>
      <c r="B69" s="53">
        <v>75.599999999999994</v>
      </c>
      <c r="C69" s="53">
        <v>1.7</v>
      </c>
    </row>
    <row r="70" spans="1:3" x14ac:dyDescent="0.25">
      <c r="A70" s="69">
        <v>41122</v>
      </c>
      <c r="B70" s="53">
        <v>75.7</v>
      </c>
      <c r="C70" s="53">
        <v>1.9</v>
      </c>
    </row>
    <row r="71" spans="1:3" x14ac:dyDescent="0.25">
      <c r="A71" s="69">
        <v>41153</v>
      </c>
      <c r="B71" s="53">
        <v>76</v>
      </c>
      <c r="C71" s="53">
        <v>2</v>
      </c>
    </row>
    <row r="72" spans="1:3" x14ac:dyDescent="0.25">
      <c r="A72" s="69">
        <v>41183</v>
      </c>
      <c r="B72" s="53">
        <v>76.099999999999994</v>
      </c>
      <c r="C72" s="53">
        <v>1.5</v>
      </c>
    </row>
    <row r="73" spans="1:3" x14ac:dyDescent="0.25">
      <c r="A73" s="69">
        <v>41214</v>
      </c>
      <c r="B73" s="53">
        <v>75.8</v>
      </c>
      <c r="C73" s="53">
        <v>1.9</v>
      </c>
    </row>
    <row r="74" spans="1:3" x14ac:dyDescent="0.25">
      <c r="A74" s="69">
        <v>41244</v>
      </c>
      <c r="B74" s="53">
        <v>76</v>
      </c>
      <c r="C74" s="53">
        <v>2.1</v>
      </c>
    </row>
    <row r="75" spans="1:3" x14ac:dyDescent="0.25">
      <c r="A75" s="69">
        <v>41275</v>
      </c>
      <c r="B75" s="53">
        <v>75.599999999999994</v>
      </c>
      <c r="C75" s="53">
        <v>2.1</v>
      </c>
    </row>
    <row r="76" spans="1:3" x14ac:dyDescent="0.25">
      <c r="A76" s="69">
        <v>41306</v>
      </c>
      <c r="B76" s="53">
        <v>75.8</v>
      </c>
      <c r="C76" s="53">
        <v>2.2000000000000002</v>
      </c>
    </row>
    <row r="77" spans="1:3" x14ac:dyDescent="0.25">
      <c r="A77" s="69">
        <v>41334</v>
      </c>
      <c r="B77" s="53">
        <v>75.8</v>
      </c>
      <c r="C77" s="53">
        <v>1.9</v>
      </c>
    </row>
    <row r="78" spans="1:3" x14ac:dyDescent="0.25">
      <c r="A78" s="69">
        <v>41365</v>
      </c>
      <c r="B78" s="53">
        <v>75.8</v>
      </c>
      <c r="C78" s="53">
        <v>2</v>
      </c>
    </row>
    <row r="79" spans="1:3" x14ac:dyDescent="0.25">
      <c r="A79" s="69">
        <v>41395</v>
      </c>
      <c r="B79" s="53">
        <v>76</v>
      </c>
      <c r="C79" s="53">
        <v>2.1</v>
      </c>
    </row>
    <row r="80" spans="1:3" x14ac:dyDescent="0.25">
      <c r="A80" s="69">
        <v>41426</v>
      </c>
      <c r="B80" s="53">
        <v>75.900000000000006</v>
      </c>
      <c r="C80" s="53">
        <v>2.1</v>
      </c>
    </row>
    <row r="81" spans="1:3" x14ac:dyDescent="0.25">
      <c r="A81" s="69">
        <v>41456</v>
      </c>
      <c r="B81" s="53">
        <v>76</v>
      </c>
      <c r="C81" s="53">
        <v>2.1</v>
      </c>
    </row>
    <row r="82" spans="1:3" x14ac:dyDescent="0.25">
      <c r="A82" s="69">
        <v>41487</v>
      </c>
      <c r="B82" s="53">
        <v>76</v>
      </c>
      <c r="C82" s="53">
        <v>2.2999999999999998</v>
      </c>
    </row>
    <row r="83" spans="1:3" x14ac:dyDescent="0.25">
      <c r="A83" s="69">
        <v>41518</v>
      </c>
      <c r="B83" s="53">
        <v>76</v>
      </c>
      <c r="C83" s="53">
        <v>2</v>
      </c>
    </row>
    <row r="84" spans="1:3" x14ac:dyDescent="0.25">
      <c r="A84" s="69">
        <v>41548</v>
      </c>
      <c r="B84" s="53">
        <v>75.599999999999994</v>
      </c>
      <c r="C84" s="53">
        <v>2.2000000000000002</v>
      </c>
    </row>
    <row r="85" spans="1:3" x14ac:dyDescent="0.25">
      <c r="A85" s="69">
        <v>41579</v>
      </c>
      <c r="B85" s="53">
        <v>76.099999999999994</v>
      </c>
      <c r="C85" s="53">
        <v>2.2000000000000002</v>
      </c>
    </row>
    <row r="86" spans="1:3" x14ac:dyDescent="0.25">
      <c r="A86" s="69">
        <v>41609</v>
      </c>
      <c r="B86" s="53">
        <v>76.099999999999994</v>
      </c>
      <c r="C86" s="53">
        <v>1.9</v>
      </c>
    </row>
    <row r="87" spans="1:3" x14ac:dyDescent="0.25">
      <c r="A87" s="69">
        <v>41640</v>
      </c>
      <c r="B87" s="53">
        <v>76.400000000000006</v>
      </c>
      <c r="C87" s="53">
        <v>2</v>
      </c>
    </row>
    <row r="88" spans="1:3" x14ac:dyDescent="0.25">
      <c r="A88" s="69">
        <v>41671</v>
      </c>
      <c r="B88" s="53">
        <v>76.400000000000006</v>
      </c>
      <c r="C88" s="53">
        <v>2.2000000000000002</v>
      </c>
    </row>
    <row r="89" spans="1:3" x14ac:dyDescent="0.25">
      <c r="A89" s="69">
        <v>41699</v>
      </c>
      <c r="B89" s="53">
        <v>76.599999999999994</v>
      </c>
      <c r="C89" s="53">
        <v>2.1</v>
      </c>
    </row>
    <row r="90" spans="1:3" x14ac:dyDescent="0.25">
      <c r="A90" s="69">
        <v>41730</v>
      </c>
      <c r="B90" s="53">
        <v>76.5</v>
      </c>
      <c r="C90" s="53">
        <v>2</v>
      </c>
    </row>
    <row r="91" spans="1:3" x14ac:dyDescent="0.25">
      <c r="A91" s="69">
        <v>41760</v>
      </c>
      <c r="B91" s="53">
        <v>76.400000000000006</v>
      </c>
      <c r="C91" s="53">
        <v>2.1</v>
      </c>
    </row>
    <row r="92" spans="1:3" x14ac:dyDescent="0.25">
      <c r="A92" s="69">
        <v>41791</v>
      </c>
      <c r="B92" s="53">
        <v>76.900000000000006</v>
      </c>
      <c r="C92" s="53">
        <v>2</v>
      </c>
    </row>
    <row r="93" spans="1:3" x14ac:dyDescent="0.25">
      <c r="A93" s="69">
        <v>41821</v>
      </c>
      <c r="B93" s="53">
        <v>76.7</v>
      </c>
      <c r="C93" s="53">
        <v>2.1</v>
      </c>
    </row>
    <row r="94" spans="1:3" x14ac:dyDescent="0.25">
      <c r="A94" s="69">
        <v>41852</v>
      </c>
      <c r="B94" s="53">
        <v>76.8</v>
      </c>
      <c r="C94" s="53">
        <v>2.2000000000000002</v>
      </c>
    </row>
    <row r="95" spans="1:3" x14ac:dyDescent="0.25">
      <c r="A95" s="69">
        <v>41883</v>
      </c>
      <c r="B95" s="53">
        <v>76.8</v>
      </c>
      <c r="C95" s="53">
        <v>2.2000000000000002</v>
      </c>
    </row>
    <row r="96" spans="1:3" x14ac:dyDescent="0.25">
      <c r="A96" s="69">
        <v>41913</v>
      </c>
      <c r="B96" s="53">
        <v>76.900000000000006</v>
      </c>
      <c r="C96" s="53">
        <v>2</v>
      </c>
    </row>
    <row r="97" spans="1:3" x14ac:dyDescent="0.25">
      <c r="A97" s="69">
        <v>41944</v>
      </c>
      <c r="B97" s="53">
        <v>76.900000000000006</v>
      </c>
      <c r="C97" s="53">
        <v>2</v>
      </c>
    </row>
    <row r="98" spans="1:3" x14ac:dyDescent="0.25">
      <c r="A98" s="69">
        <v>41974</v>
      </c>
      <c r="B98" s="53">
        <v>77.099999999999994</v>
      </c>
      <c r="C98" s="53">
        <v>2</v>
      </c>
    </row>
    <row r="99" spans="1:3" x14ac:dyDescent="0.25">
      <c r="A99" s="69">
        <v>42005</v>
      </c>
      <c r="B99" s="53">
        <v>77.099999999999994</v>
      </c>
      <c r="C99" s="53">
        <v>2.2000000000000002</v>
      </c>
    </row>
    <row r="100" spans="1:3" x14ac:dyDescent="0.25">
      <c r="A100" s="69">
        <v>42036</v>
      </c>
      <c r="B100" s="53">
        <v>77.2</v>
      </c>
      <c r="C100" s="53">
        <v>1.9</v>
      </c>
    </row>
    <row r="101" spans="1:3" x14ac:dyDescent="0.25">
      <c r="A101" s="69">
        <v>42064</v>
      </c>
      <c r="B101" s="53">
        <v>77.2</v>
      </c>
      <c r="C101" s="53">
        <v>2.2000000000000002</v>
      </c>
    </row>
    <row r="102" spans="1:3" x14ac:dyDescent="0.25">
      <c r="A102" s="69">
        <v>42095</v>
      </c>
      <c r="B102" s="53">
        <v>77.2</v>
      </c>
      <c r="C102" s="53">
        <v>2.2000000000000002</v>
      </c>
    </row>
    <row r="103" spans="1:3" x14ac:dyDescent="0.25">
      <c r="A103" s="69">
        <v>42125</v>
      </c>
      <c r="B103" s="53">
        <v>77.2</v>
      </c>
      <c r="C103" s="53">
        <v>2.2999999999999998</v>
      </c>
    </row>
    <row r="104" spans="1:3" x14ac:dyDescent="0.25">
      <c r="A104" s="69">
        <v>42156</v>
      </c>
      <c r="B104" s="53">
        <v>77.400000000000006</v>
      </c>
      <c r="C104" s="53">
        <v>2.2000000000000002</v>
      </c>
    </row>
    <row r="105" spans="1:3" x14ac:dyDescent="0.25">
      <c r="A105" s="69">
        <v>42186</v>
      </c>
      <c r="B105" s="53">
        <v>77.099999999999994</v>
      </c>
      <c r="C105" s="53">
        <v>2.1</v>
      </c>
    </row>
    <row r="106" spans="1:3" x14ac:dyDescent="0.25">
      <c r="A106" s="69">
        <v>42217</v>
      </c>
      <c r="B106" s="53">
        <v>77.2</v>
      </c>
      <c r="C106" s="53">
        <v>2.2000000000000002</v>
      </c>
    </row>
    <row r="107" spans="1:3" x14ac:dyDescent="0.25">
      <c r="A107" s="69">
        <v>42248</v>
      </c>
      <c r="B107" s="53">
        <v>77.2</v>
      </c>
      <c r="C107" s="53">
        <v>2.2000000000000002</v>
      </c>
    </row>
    <row r="108" spans="1:3" x14ac:dyDescent="0.25">
      <c r="A108" s="69">
        <v>42278</v>
      </c>
      <c r="B108" s="53">
        <v>77.2</v>
      </c>
      <c r="C108" s="53">
        <v>2.5</v>
      </c>
    </row>
    <row r="109" spans="1:3" x14ac:dyDescent="0.25">
      <c r="A109" s="69">
        <v>42309</v>
      </c>
      <c r="B109" s="53">
        <v>77.400000000000006</v>
      </c>
      <c r="C109" s="53">
        <v>2.4</v>
      </c>
    </row>
    <row r="110" spans="1:3" x14ac:dyDescent="0.25">
      <c r="A110" s="69">
        <v>42339</v>
      </c>
      <c r="B110" s="53">
        <v>77.400000000000006</v>
      </c>
      <c r="C110" s="53">
        <v>2.6</v>
      </c>
    </row>
    <row r="111" spans="1:3" x14ac:dyDescent="0.25">
      <c r="A111" s="69">
        <v>42370</v>
      </c>
      <c r="B111" s="53">
        <v>77.7</v>
      </c>
      <c r="C111" s="53">
        <v>2.5</v>
      </c>
    </row>
    <row r="112" spans="1:3" x14ac:dyDescent="0.25">
      <c r="A112" s="69">
        <v>42401</v>
      </c>
      <c r="B112" s="53">
        <v>77.8</v>
      </c>
      <c r="C112" s="53">
        <v>2.4</v>
      </c>
    </row>
    <row r="113" spans="1:3" x14ac:dyDescent="0.25">
      <c r="A113" s="69">
        <v>42430</v>
      </c>
      <c r="B113" s="53">
        <v>78</v>
      </c>
      <c r="C113" s="53">
        <v>2.5</v>
      </c>
    </row>
    <row r="114" spans="1:3" x14ac:dyDescent="0.25">
      <c r="A114" s="69">
        <v>42461</v>
      </c>
      <c r="B114" s="53">
        <v>77.8</v>
      </c>
      <c r="C114" s="53">
        <v>2.6</v>
      </c>
    </row>
    <row r="115" spans="1:3" x14ac:dyDescent="0.25">
      <c r="A115" s="69">
        <v>42491</v>
      </c>
      <c r="B115" s="53">
        <v>77.8</v>
      </c>
      <c r="C115" s="53">
        <v>2.4</v>
      </c>
    </row>
    <row r="116" spans="1:3" x14ac:dyDescent="0.25">
      <c r="A116" s="69">
        <v>42522</v>
      </c>
      <c r="B116" s="53">
        <v>77.900000000000006</v>
      </c>
      <c r="C116" s="53">
        <v>2.6</v>
      </c>
    </row>
    <row r="117" spans="1:3" x14ac:dyDescent="0.25">
      <c r="A117" s="69">
        <v>42552</v>
      </c>
      <c r="B117" s="53">
        <v>77.900000000000006</v>
      </c>
      <c r="C117" s="53">
        <v>2.8</v>
      </c>
    </row>
    <row r="118" spans="1:3" x14ac:dyDescent="0.25">
      <c r="A118" s="69">
        <v>42583</v>
      </c>
      <c r="B118" s="53">
        <v>77.8</v>
      </c>
      <c r="C118" s="53">
        <v>2.5</v>
      </c>
    </row>
    <row r="119" spans="1:3" x14ac:dyDescent="0.25">
      <c r="A119" s="69">
        <v>42614</v>
      </c>
      <c r="B119" s="53">
        <v>78</v>
      </c>
      <c r="C119" s="53">
        <v>2.6</v>
      </c>
    </row>
    <row r="120" spans="1:3" x14ac:dyDescent="0.25">
      <c r="A120" s="69">
        <v>42644</v>
      </c>
      <c r="B120" s="53">
        <v>78.2</v>
      </c>
      <c r="C120" s="53">
        <v>2.7</v>
      </c>
    </row>
    <row r="121" spans="1:3" x14ac:dyDescent="0.25">
      <c r="A121" s="69">
        <v>42675</v>
      </c>
      <c r="B121" s="53">
        <v>78.099999999999994</v>
      </c>
      <c r="C121" s="53">
        <v>2.6</v>
      </c>
    </row>
    <row r="122" spans="1:3" x14ac:dyDescent="0.25">
      <c r="A122" s="69">
        <v>42705</v>
      </c>
      <c r="B122" s="53">
        <v>78.099999999999994</v>
      </c>
      <c r="C122" s="53">
        <v>2.7</v>
      </c>
    </row>
    <row r="123" spans="1:3" x14ac:dyDescent="0.25">
      <c r="A123" s="69">
        <v>42736</v>
      </c>
      <c r="B123" s="53">
        <v>78.2</v>
      </c>
      <c r="C123" s="53">
        <v>2.4</v>
      </c>
    </row>
    <row r="124" spans="1:3" x14ac:dyDescent="0.25">
      <c r="A124" s="69">
        <v>42767</v>
      </c>
      <c r="B124" s="53">
        <v>78.400000000000006</v>
      </c>
      <c r="C124" s="53">
        <v>2.7</v>
      </c>
    </row>
    <row r="125" spans="1:3" x14ac:dyDescent="0.25">
      <c r="A125" s="69">
        <v>42795</v>
      </c>
      <c r="B125" s="53">
        <v>78.5</v>
      </c>
      <c r="C125" s="53">
        <v>2.6</v>
      </c>
    </row>
    <row r="126" spans="1:3" x14ac:dyDescent="0.25">
      <c r="A126" s="69">
        <v>42826</v>
      </c>
      <c r="B126" s="53">
        <v>78.599999999999994</v>
      </c>
      <c r="C126" s="53">
        <v>2.5</v>
      </c>
    </row>
    <row r="127" spans="1:3" x14ac:dyDescent="0.25">
      <c r="A127" s="69">
        <v>42856</v>
      </c>
      <c r="B127" s="53">
        <v>78.400000000000006</v>
      </c>
      <c r="C127" s="53">
        <v>2.5</v>
      </c>
    </row>
    <row r="128" spans="1:3" x14ac:dyDescent="0.25">
      <c r="A128" s="69">
        <v>42887</v>
      </c>
      <c r="B128" s="53">
        <v>78.599999999999994</v>
      </c>
      <c r="C128" s="53">
        <v>2.5</v>
      </c>
    </row>
    <row r="129" spans="1:3" x14ac:dyDescent="0.25">
      <c r="A129" s="69">
        <v>42917</v>
      </c>
      <c r="B129" s="53">
        <v>78.599999999999994</v>
      </c>
      <c r="C129" s="53">
        <v>2.5</v>
      </c>
    </row>
    <row r="130" spans="1:3" x14ac:dyDescent="0.25">
      <c r="A130" s="69">
        <v>42948</v>
      </c>
      <c r="B130" s="53">
        <v>78.400000000000006</v>
      </c>
      <c r="C130" s="53">
        <v>2.6</v>
      </c>
    </row>
    <row r="131" spans="1:3" x14ac:dyDescent="0.25">
      <c r="A131" s="69">
        <v>42979</v>
      </c>
      <c r="B131" s="53">
        <v>78.900000000000006</v>
      </c>
      <c r="C131" s="53">
        <v>2.8</v>
      </c>
    </row>
    <row r="132" spans="1:3" x14ac:dyDescent="0.25">
      <c r="A132" s="69">
        <v>43009</v>
      </c>
      <c r="B132" s="53">
        <v>78.900000000000006</v>
      </c>
      <c r="C132" s="53">
        <v>2.2999999999999998</v>
      </c>
    </row>
    <row r="133" spans="1:3" x14ac:dyDescent="0.25">
      <c r="A133" s="69">
        <v>43040</v>
      </c>
      <c r="B133" s="53">
        <v>79</v>
      </c>
      <c r="C133" s="53">
        <v>2.5</v>
      </c>
    </row>
    <row r="134" spans="1:3" x14ac:dyDescent="0.25">
      <c r="A134" s="69">
        <v>43070</v>
      </c>
      <c r="B134" s="53">
        <v>79.099999999999994</v>
      </c>
      <c r="C134" s="53">
        <v>2.7</v>
      </c>
    </row>
    <row r="135" spans="1:3" x14ac:dyDescent="0.25">
      <c r="A135" s="69">
        <v>43101</v>
      </c>
      <c r="B135" s="53">
        <v>79</v>
      </c>
      <c r="C135" s="53">
        <v>2.9</v>
      </c>
    </row>
    <row r="136" spans="1:3" x14ac:dyDescent="0.25">
      <c r="A136" s="12" t="s">
        <v>4</v>
      </c>
    </row>
    <row r="137" spans="1:3" x14ac:dyDescent="0.25">
      <c r="A137" s="6" t="s">
        <v>173</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opLeftCell="A73" workbookViewId="0">
      <selection activeCell="D45" sqref="D45"/>
    </sheetView>
  </sheetViews>
  <sheetFormatPr defaultColWidth="11" defaultRowHeight="15.75" x14ac:dyDescent="0.25"/>
  <cols>
    <col min="2" max="3" width="36.25" customWidth="1"/>
  </cols>
  <sheetData>
    <row r="1" spans="1:3" x14ac:dyDescent="0.25">
      <c r="A1" s="23" t="s">
        <v>174</v>
      </c>
    </row>
    <row r="2" spans="1:3" x14ac:dyDescent="0.25">
      <c r="B2" t="s">
        <v>314</v>
      </c>
      <c r="C2" t="s">
        <v>313</v>
      </c>
    </row>
    <row r="3" spans="1:3" ht="18.75" x14ac:dyDescent="0.3">
      <c r="A3" t="s">
        <v>261</v>
      </c>
      <c r="B3" s="49">
        <v>3.6</v>
      </c>
      <c r="C3" s="45" t="s">
        <v>352</v>
      </c>
    </row>
    <row r="4" spans="1:3" x14ac:dyDescent="0.25">
      <c r="A4" t="s">
        <v>315</v>
      </c>
      <c r="B4" s="49">
        <v>2.7</v>
      </c>
      <c r="C4" s="49"/>
    </row>
    <row r="5" spans="1:3" x14ac:dyDescent="0.25">
      <c r="A5" t="s">
        <v>316</v>
      </c>
      <c r="B5" s="49">
        <v>4.5</v>
      </c>
      <c r="C5" s="49"/>
    </row>
    <row r="6" spans="1:3" x14ac:dyDescent="0.25">
      <c r="A6" t="s">
        <v>317</v>
      </c>
      <c r="B6" s="49">
        <v>5.2</v>
      </c>
      <c r="C6" s="49"/>
    </row>
    <row r="7" spans="1:3" x14ac:dyDescent="0.25">
      <c r="A7" t="s">
        <v>262</v>
      </c>
      <c r="B7" s="49">
        <v>4.5999999999999996</v>
      </c>
      <c r="C7" s="49"/>
    </row>
    <row r="8" spans="1:3" x14ac:dyDescent="0.25">
      <c r="A8" t="s">
        <v>318</v>
      </c>
      <c r="B8" s="49">
        <v>3.6</v>
      </c>
      <c r="C8" s="49"/>
    </row>
    <row r="9" spans="1:3" x14ac:dyDescent="0.25">
      <c r="A9" t="s">
        <v>319</v>
      </c>
      <c r="B9" s="49">
        <v>2.2000000000000002</v>
      </c>
      <c r="C9" s="49"/>
    </row>
    <row r="10" spans="1:3" x14ac:dyDescent="0.25">
      <c r="A10" t="s">
        <v>320</v>
      </c>
      <c r="B10" s="49">
        <v>3.1</v>
      </c>
      <c r="C10" s="49"/>
    </row>
    <row r="11" spans="1:3" x14ac:dyDescent="0.25">
      <c r="A11" t="s">
        <v>263</v>
      </c>
      <c r="B11" s="49">
        <v>3.4</v>
      </c>
      <c r="C11" s="49"/>
    </row>
    <row r="12" spans="1:3" x14ac:dyDescent="0.25">
      <c r="A12" t="s">
        <v>321</v>
      </c>
      <c r="B12" s="49">
        <v>0.6</v>
      </c>
      <c r="C12" s="49"/>
    </row>
    <row r="13" spans="1:3" x14ac:dyDescent="0.25">
      <c r="A13" t="s">
        <v>322</v>
      </c>
      <c r="B13" s="49">
        <v>0.3</v>
      </c>
      <c r="C13" s="49"/>
    </row>
    <row r="14" spans="1:3" x14ac:dyDescent="0.25">
      <c r="A14" t="s">
        <v>323</v>
      </c>
      <c r="B14" s="49">
        <v>0.9</v>
      </c>
      <c r="C14" s="49"/>
    </row>
    <row r="15" spans="1:3" x14ac:dyDescent="0.25">
      <c r="A15" t="s">
        <v>264</v>
      </c>
      <c r="B15" s="49">
        <v>0.6</v>
      </c>
      <c r="C15" s="49"/>
    </row>
    <row r="16" spans="1:3" x14ac:dyDescent="0.25">
      <c r="A16" t="s">
        <v>324</v>
      </c>
      <c r="B16" s="49">
        <v>1.9</v>
      </c>
      <c r="C16" s="49"/>
    </row>
    <row r="17" spans="1:3" x14ac:dyDescent="0.25">
      <c r="A17" t="s">
        <v>325</v>
      </c>
      <c r="B17" s="49">
        <v>1.6</v>
      </c>
      <c r="C17" s="49"/>
    </row>
    <row r="18" spans="1:3" x14ac:dyDescent="0.25">
      <c r="A18" t="s">
        <v>326</v>
      </c>
      <c r="B18" s="49">
        <v>0.6</v>
      </c>
      <c r="C18" s="49"/>
    </row>
    <row r="19" spans="1:3" x14ac:dyDescent="0.25">
      <c r="A19" t="s">
        <v>265</v>
      </c>
      <c r="B19" s="49">
        <v>-1</v>
      </c>
      <c r="C19" s="49"/>
    </row>
    <row r="20" spans="1:3" x14ac:dyDescent="0.25">
      <c r="A20" t="s">
        <v>327</v>
      </c>
      <c r="B20" s="49">
        <v>0.3</v>
      </c>
      <c r="C20" s="49"/>
    </row>
    <row r="21" spans="1:3" x14ac:dyDescent="0.25">
      <c r="A21" t="s">
        <v>328</v>
      </c>
      <c r="B21" s="49">
        <v>2.1</v>
      </c>
      <c r="C21" s="49"/>
    </row>
    <row r="22" spans="1:3" x14ac:dyDescent="0.25">
      <c r="A22" t="s">
        <v>329</v>
      </c>
      <c r="B22" s="49">
        <v>3.1</v>
      </c>
      <c r="C22" s="49"/>
    </row>
    <row r="23" spans="1:3" x14ac:dyDescent="0.25">
      <c r="A23" t="s">
        <v>266</v>
      </c>
      <c r="B23" s="49">
        <v>2.4</v>
      </c>
      <c r="C23" s="49"/>
    </row>
    <row r="24" spans="1:3" x14ac:dyDescent="0.25">
      <c r="A24" t="s">
        <v>330</v>
      </c>
      <c r="B24" s="49">
        <v>2.1</v>
      </c>
      <c r="C24" s="49"/>
    </row>
    <row r="25" spans="1:3" x14ac:dyDescent="0.25">
      <c r="A25" t="s">
        <v>331</v>
      </c>
      <c r="B25" s="49">
        <v>1.2</v>
      </c>
      <c r="C25" s="49"/>
    </row>
    <row r="26" spans="1:3" x14ac:dyDescent="0.25">
      <c r="A26" t="s">
        <v>332</v>
      </c>
      <c r="B26" s="49">
        <v>1.5</v>
      </c>
      <c r="C26" s="49"/>
    </row>
    <row r="27" spans="1:3" x14ac:dyDescent="0.25">
      <c r="A27" t="s">
        <v>267</v>
      </c>
      <c r="B27" s="49">
        <v>0.7</v>
      </c>
      <c r="C27" s="49"/>
    </row>
    <row r="28" spans="1:3" x14ac:dyDescent="0.25">
      <c r="A28" t="s">
        <v>333</v>
      </c>
      <c r="B28" s="49">
        <v>2.7</v>
      </c>
      <c r="C28" s="49"/>
    </row>
    <row r="29" spans="1:3" x14ac:dyDescent="0.25">
      <c r="A29" t="s">
        <v>334</v>
      </c>
      <c r="B29" s="49">
        <v>3</v>
      </c>
      <c r="C29" s="49"/>
    </row>
    <row r="30" spans="1:3" x14ac:dyDescent="0.25">
      <c r="A30" t="s">
        <v>335</v>
      </c>
      <c r="B30" s="49">
        <v>2.4</v>
      </c>
      <c r="C30" s="49"/>
    </row>
    <row r="31" spans="1:3" x14ac:dyDescent="0.25">
      <c r="A31" t="s">
        <v>268</v>
      </c>
      <c r="B31" s="49">
        <v>3.7</v>
      </c>
      <c r="C31" s="49"/>
    </row>
    <row r="32" spans="1:3" x14ac:dyDescent="0.25">
      <c r="A32" t="s">
        <v>336</v>
      </c>
      <c r="B32" s="49">
        <v>4.3</v>
      </c>
      <c r="C32" s="49"/>
    </row>
    <row r="33" spans="1:3" x14ac:dyDescent="0.25">
      <c r="A33" t="s">
        <v>337</v>
      </c>
      <c r="B33" s="49">
        <v>2.6</v>
      </c>
      <c r="C33" s="49"/>
    </row>
    <row r="34" spans="1:3" x14ac:dyDescent="0.25">
      <c r="A34" t="s">
        <v>338</v>
      </c>
      <c r="B34" s="49">
        <v>4.5</v>
      </c>
      <c r="C34" s="49"/>
    </row>
    <row r="35" spans="1:3" x14ac:dyDescent="0.25">
      <c r="A35" t="s">
        <v>269</v>
      </c>
      <c r="B35" s="49">
        <v>3</v>
      </c>
      <c r="C35" s="49"/>
    </row>
    <row r="36" spans="1:3" x14ac:dyDescent="0.25">
      <c r="A36" t="s">
        <v>270</v>
      </c>
      <c r="B36" s="49">
        <v>2.6</v>
      </c>
      <c r="C36" s="49"/>
    </row>
    <row r="37" spans="1:3" x14ac:dyDescent="0.25">
      <c r="A37" t="s">
        <v>271</v>
      </c>
      <c r="B37" s="49">
        <v>2</v>
      </c>
      <c r="C37" s="49"/>
    </row>
    <row r="38" spans="1:3" x14ac:dyDescent="0.25">
      <c r="A38" t="s">
        <v>272</v>
      </c>
      <c r="B38" s="49">
        <v>2.1</v>
      </c>
      <c r="C38" s="49"/>
    </row>
    <row r="39" spans="1:3" x14ac:dyDescent="0.25">
      <c r="A39" t="s">
        <v>273</v>
      </c>
      <c r="B39" s="49">
        <v>2.2000000000000002</v>
      </c>
      <c r="C39" s="49"/>
    </row>
    <row r="40" spans="1:3" x14ac:dyDescent="0.25">
      <c r="A40" t="s">
        <v>274</v>
      </c>
      <c r="B40" s="49">
        <v>-1.5</v>
      </c>
      <c r="C40" s="49"/>
    </row>
    <row r="41" spans="1:3" x14ac:dyDescent="0.25">
      <c r="A41" t="s">
        <v>275</v>
      </c>
      <c r="B41" s="49">
        <v>-2.2999999999999998</v>
      </c>
      <c r="C41" s="49"/>
    </row>
    <row r="42" spans="1:3" x14ac:dyDescent="0.25">
      <c r="A42" t="s">
        <v>276</v>
      </c>
      <c r="B42" s="49">
        <v>-6.7</v>
      </c>
      <c r="C42" s="49"/>
    </row>
    <row r="43" spans="1:3" x14ac:dyDescent="0.25">
      <c r="A43" t="s">
        <v>277</v>
      </c>
      <c r="B43" s="49">
        <v>-11.2</v>
      </c>
      <c r="C43" s="49"/>
    </row>
    <row r="44" spans="1:3" x14ac:dyDescent="0.25">
      <c r="A44" t="s">
        <v>278</v>
      </c>
      <c r="B44" s="49">
        <v>-1.1000000000000001</v>
      </c>
      <c r="C44" s="49"/>
    </row>
    <row r="45" spans="1:3" x14ac:dyDescent="0.25">
      <c r="A45" t="s">
        <v>279</v>
      </c>
      <c r="B45" s="49">
        <v>1.2</v>
      </c>
      <c r="C45" s="49"/>
    </row>
    <row r="46" spans="1:3" x14ac:dyDescent="0.25">
      <c r="A46" t="s">
        <v>280</v>
      </c>
      <c r="B46" s="49">
        <v>2.2000000000000002</v>
      </c>
      <c r="C46" s="49"/>
    </row>
    <row r="47" spans="1:3" x14ac:dyDescent="0.25">
      <c r="A47" t="s">
        <v>281</v>
      </c>
      <c r="B47" s="49">
        <v>1.7</v>
      </c>
      <c r="C47" s="49"/>
    </row>
    <row r="48" spans="1:3" x14ac:dyDescent="0.25">
      <c r="A48" t="s">
        <v>282</v>
      </c>
      <c r="B48" s="49">
        <v>3.8</v>
      </c>
      <c r="C48" s="49"/>
    </row>
    <row r="49" spans="1:3" x14ac:dyDescent="0.25">
      <c r="A49" t="s">
        <v>283</v>
      </c>
      <c r="B49" s="49">
        <v>1.8</v>
      </c>
      <c r="C49" s="49"/>
    </row>
    <row r="50" spans="1:3" x14ac:dyDescent="0.25">
      <c r="A50" t="s">
        <v>284</v>
      </c>
      <c r="B50" s="49">
        <v>2.4</v>
      </c>
      <c r="C50" s="49"/>
    </row>
    <row r="51" spans="1:3" x14ac:dyDescent="0.25">
      <c r="A51" t="s">
        <v>285</v>
      </c>
      <c r="B51" s="49">
        <v>3.4</v>
      </c>
      <c r="C51" s="49"/>
    </row>
    <row r="52" spans="1:3" x14ac:dyDescent="0.25">
      <c r="A52" t="s">
        <v>286</v>
      </c>
      <c r="B52" s="49">
        <v>-0.1</v>
      </c>
      <c r="C52" s="49"/>
    </row>
    <row r="53" spans="1:3" x14ac:dyDescent="0.25">
      <c r="A53" t="s">
        <v>287</v>
      </c>
      <c r="B53" s="49">
        <v>0</v>
      </c>
      <c r="C53" s="49"/>
    </row>
    <row r="54" spans="1:3" x14ac:dyDescent="0.25">
      <c r="A54" t="s">
        <v>288</v>
      </c>
      <c r="B54" s="49">
        <v>-1.4</v>
      </c>
      <c r="C54" s="49"/>
    </row>
    <row r="55" spans="1:3" x14ac:dyDescent="0.25">
      <c r="A55" t="s">
        <v>289</v>
      </c>
      <c r="B55" s="49">
        <v>-0.6</v>
      </c>
      <c r="C55" s="49"/>
    </row>
    <row r="56" spans="1:3" x14ac:dyDescent="0.25">
      <c r="A56" t="s">
        <v>290</v>
      </c>
      <c r="B56" s="49">
        <v>-1.4</v>
      </c>
      <c r="C56" s="49"/>
    </row>
    <row r="57" spans="1:3" x14ac:dyDescent="0.25">
      <c r="A57" t="s">
        <v>291</v>
      </c>
      <c r="B57" s="49">
        <v>-0.6</v>
      </c>
      <c r="C57" s="49"/>
    </row>
    <row r="58" spans="1:3" x14ac:dyDescent="0.25">
      <c r="A58" t="s">
        <v>292</v>
      </c>
      <c r="B58" s="49">
        <v>-1.7</v>
      </c>
      <c r="C58" s="49"/>
    </row>
    <row r="59" spans="1:3" x14ac:dyDescent="0.25">
      <c r="A59" t="s">
        <v>293</v>
      </c>
      <c r="B59" s="49">
        <v>-1.3</v>
      </c>
      <c r="C59" s="49"/>
    </row>
    <row r="60" spans="1:3" x14ac:dyDescent="0.25">
      <c r="A60" t="s">
        <v>294</v>
      </c>
      <c r="B60" s="49">
        <v>1.9</v>
      </c>
      <c r="C60" s="49"/>
    </row>
    <row r="61" spans="1:3" x14ac:dyDescent="0.25">
      <c r="A61" t="s">
        <v>295</v>
      </c>
      <c r="B61" s="49">
        <v>1.4</v>
      </c>
      <c r="C61" s="49"/>
    </row>
    <row r="62" spans="1:3" x14ac:dyDescent="0.25">
      <c r="A62" t="s">
        <v>296</v>
      </c>
      <c r="B62" s="49">
        <v>1</v>
      </c>
      <c r="C62" s="49"/>
    </row>
    <row r="63" spans="1:3" x14ac:dyDescent="0.25">
      <c r="A63" t="s">
        <v>297</v>
      </c>
      <c r="B63" s="49">
        <v>1.7</v>
      </c>
      <c r="C63" s="49"/>
    </row>
    <row r="64" spans="1:3" x14ac:dyDescent="0.25">
      <c r="A64" t="s">
        <v>298</v>
      </c>
      <c r="B64" s="49">
        <v>0.5</v>
      </c>
      <c r="C64" s="49"/>
    </row>
    <row r="65" spans="1:3" x14ac:dyDescent="0.25">
      <c r="A65" t="s">
        <v>299</v>
      </c>
      <c r="B65" s="49">
        <v>1.7</v>
      </c>
      <c r="C65" s="49"/>
    </row>
    <row r="66" spans="1:3" x14ac:dyDescent="0.25">
      <c r="A66" t="s">
        <v>300</v>
      </c>
      <c r="B66" s="49">
        <v>2</v>
      </c>
      <c r="C66" s="49"/>
    </row>
    <row r="67" spans="1:3" x14ac:dyDescent="0.25">
      <c r="A67" t="s">
        <v>301</v>
      </c>
      <c r="B67" s="49">
        <v>3</v>
      </c>
      <c r="C67" s="49"/>
    </row>
    <row r="68" spans="1:3" x14ac:dyDescent="0.25">
      <c r="A68" t="s">
        <v>302</v>
      </c>
      <c r="B68" s="49">
        <v>1.3</v>
      </c>
      <c r="C68" s="49"/>
    </row>
    <row r="69" spans="1:3" x14ac:dyDescent="0.25">
      <c r="A69" t="s">
        <v>303</v>
      </c>
      <c r="B69" s="49">
        <v>1.7</v>
      </c>
      <c r="C69" s="49"/>
    </row>
    <row r="70" spans="1:3" x14ac:dyDescent="0.25">
      <c r="A70" t="s">
        <v>304</v>
      </c>
      <c r="B70" s="49">
        <v>1.9</v>
      </c>
      <c r="C70" s="49"/>
    </row>
    <row r="71" spans="1:3" x14ac:dyDescent="0.25">
      <c r="A71" t="s">
        <v>305</v>
      </c>
      <c r="B71" s="49">
        <v>2.1</v>
      </c>
      <c r="C71" s="49"/>
    </row>
    <row r="72" spans="1:3" x14ac:dyDescent="0.25">
      <c r="A72" t="s">
        <v>306</v>
      </c>
      <c r="B72" s="49">
        <v>1.4</v>
      </c>
      <c r="C72" s="49"/>
    </row>
    <row r="73" spans="1:3" x14ac:dyDescent="0.25">
      <c r="A73" t="s">
        <v>307</v>
      </c>
      <c r="B73" s="49">
        <v>1.6</v>
      </c>
      <c r="C73" s="49"/>
    </row>
    <row r="74" spans="1:3" x14ac:dyDescent="0.25">
      <c r="A74" t="s">
        <v>308</v>
      </c>
      <c r="B74" s="49">
        <v>2.7</v>
      </c>
      <c r="C74" s="49"/>
    </row>
    <row r="75" spans="1:3" x14ac:dyDescent="0.25">
      <c r="A75" t="s">
        <v>309</v>
      </c>
      <c r="B75" s="49">
        <v>2.5</v>
      </c>
      <c r="C75" s="49"/>
    </row>
    <row r="76" spans="1:3" x14ac:dyDescent="0.25">
      <c r="A76" t="s">
        <v>310</v>
      </c>
      <c r="B76" s="49">
        <v>2.9</v>
      </c>
      <c r="C76" s="49"/>
    </row>
    <row r="77" spans="1:3" x14ac:dyDescent="0.25">
      <c r="A77" t="s">
        <v>311</v>
      </c>
      <c r="B77" s="49">
        <v>2.9</v>
      </c>
      <c r="C77" s="49"/>
    </row>
    <row r="78" spans="1:3" x14ac:dyDescent="0.25">
      <c r="A78" t="s">
        <v>312</v>
      </c>
      <c r="B78" s="49">
        <v>2.4</v>
      </c>
      <c r="C78" s="49"/>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A4" sqref="A4"/>
    </sheetView>
  </sheetViews>
  <sheetFormatPr defaultColWidth="11" defaultRowHeight="15.75" x14ac:dyDescent="0.25"/>
  <sheetData>
    <row r="1" spans="1:5" x14ac:dyDescent="0.25">
      <c r="A1" s="17" t="s">
        <v>175</v>
      </c>
    </row>
    <row r="2" spans="1:5" x14ac:dyDescent="0.25">
      <c r="A2" t="s">
        <v>176</v>
      </c>
    </row>
    <row r="3" spans="1:5" x14ac:dyDescent="0.25">
      <c r="A3" t="s">
        <v>8</v>
      </c>
      <c r="B3" t="s">
        <v>177</v>
      </c>
      <c r="C3" t="s">
        <v>178</v>
      </c>
      <c r="D3" t="s">
        <v>13</v>
      </c>
      <c r="E3" t="s">
        <v>10</v>
      </c>
    </row>
    <row r="4" spans="1:5" x14ac:dyDescent="0.25">
      <c r="A4">
        <v>0.8</v>
      </c>
      <c r="B4">
        <v>-0.5</v>
      </c>
      <c r="C4">
        <v>-0.7</v>
      </c>
      <c r="D4">
        <v>-1.6</v>
      </c>
      <c r="E4">
        <v>-1.8</v>
      </c>
    </row>
    <row r="5" spans="1:5" x14ac:dyDescent="0.25">
      <c r="A5" s="6" t="s">
        <v>179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E17" sqref="E17"/>
    </sheetView>
  </sheetViews>
  <sheetFormatPr defaultColWidth="11" defaultRowHeight="15.75" x14ac:dyDescent="0.25"/>
  <sheetData>
    <row r="1" spans="1:2" x14ac:dyDescent="0.25">
      <c r="A1" s="23" t="s">
        <v>180</v>
      </c>
    </row>
    <row r="2" spans="1:2" x14ac:dyDescent="0.25">
      <c r="B2" t="s">
        <v>1</v>
      </c>
    </row>
    <row r="3" spans="1:2" x14ac:dyDescent="0.25">
      <c r="A3" s="46">
        <v>2012</v>
      </c>
      <c r="B3" s="47">
        <v>5.3920000000000003</v>
      </c>
    </row>
    <row r="4" spans="1:2" x14ac:dyDescent="0.25">
      <c r="A4" s="46">
        <v>2013</v>
      </c>
      <c r="B4" s="47">
        <v>5.1239999999999997</v>
      </c>
    </row>
    <row r="5" spans="1:2" x14ac:dyDescent="0.25">
      <c r="A5" s="46">
        <v>2014</v>
      </c>
      <c r="B5" s="47">
        <v>4.6849999999999996</v>
      </c>
    </row>
    <row r="6" spans="1:2" x14ac:dyDescent="0.25">
      <c r="A6" s="46">
        <v>2015</v>
      </c>
      <c r="B6" s="47">
        <v>4.2569999999999997</v>
      </c>
    </row>
    <row r="7" spans="1:2" x14ac:dyDescent="0.25">
      <c r="A7" s="46">
        <v>2016</v>
      </c>
      <c r="B7" s="47">
        <v>4.4000000000000004</v>
      </c>
    </row>
    <row r="8" spans="1:2" x14ac:dyDescent="0.25">
      <c r="A8" s="46">
        <v>2017</v>
      </c>
      <c r="B8" s="47">
        <v>4.7</v>
      </c>
    </row>
    <row r="9" spans="1:2" x14ac:dyDescent="0.25">
      <c r="A9" s="46">
        <v>2018</v>
      </c>
      <c r="B9" s="47">
        <v>4.9000000000000004</v>
      </c>
    </row>
    <row r="10" spans="1:2" x14ac:dyDescent="0.25">
      <c r="A10" s="46">
        <v>2019</v>
      </c>
      <c r="B10" s="47">
        <v>5</v>
      </c>
    </row>
    <row r="11" spans="1:2" x14ac:dyDescent="0.25">
      <c r="A11" s="6" t="s">
        <v>181</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F24" sqref="F24"/>
    </sheetView>
  </sheetViews>
  <sheetFormatPr defaultColWidth="11" defaultRowHeight="15.75" x14ac:dyDescent="0.25"/>
  <cols>
    <col min="1" max="1" width="22.75" customWidth="1"/>
  </cols>
  <sheetData>
    <row r="1" spans="1:6" x14ac:dyDescent="0.25">
      <c r="A1" s="23" t="s">
        <v>182</v>
      </c>
    </row>
    <row r="2" spans="1:6" x14ac:dyDescent="0.25">
      <c r="A2" t="s">
        <v>1</v>
      </c>
    </row>
    <row r="3" spans="1:6" x14ac:dyDescent="0.25">
      <c r="B3" s="48" t="s">
        <v>183</v>
      </c>
      <c r="C3" s="15" t="s">
        <v>184</v>
      </c>
      <c r="D3" s="15" t="s">
        <v>185</v>
      </c>
      <c r="E3" s="15" t="s">
        <v>186</v>
      </c>
      <c r="F3" s="15" t="s">
        <v>187</v>
      </c>
    </row>
    <row r="4" spans="1:6" x14ac:dyDescent="0.25">
      <c r="A4" s="15">
        <v>2017</v>
      </c>
      <c r="B4" s="49">
        <v>6.8</v>
      </c>
      <c r="C4" s="49">
        <v>6.7</v>
      </c>
      <c r="D4" s="49">
        <v>2</v>
      </c>
      <c r="E4" s="49">
        <v>1.1000000000000001</v>
      </c>
      <c r="F4" s="49">
        <v>1.8</v>
      </c>
    </row>
    <row r="5" spans="1:6" x14ac:dyDescent="0.25">
      <c r="A5" s="15" t="s">
        <v>188</v>
      </c>
      <c r="B5" s="49">
        <v>6.5</v>
      </c>
      <c r="C5" s="49">
        <v>7.6</v>
      </c>
      <c r="D5" s="49">
        <v>2.65</v>
      </c>
      <c r="E5" s="49">
        <v>2</v>
      </c>
      <c r="F5" s="49">
        <v>1.6</v>
      </c>
    </row>
    <row r="6" spans="1:6" x14ac:dyDescent="0.25">
      <c r="A6" s="6" t="s">
        <v>189</v>
      </c>
    </row>
    <row r="7" spans="1:6" x14ac:dyDescent="0.25">
      <c r="A7" s="6" t="s">
        <v>190</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D16" sqref="D16"/>
    </sheetView>
  </sheetViews>
  <sheetFormatPr defaultColWidth="11" defaultRowHeight="15.75" x14ac:dyDescent="0.25"/>
  <cols>
    <col min="1" max="1" width="31.375" customWidth="1"/>
  </cols>
  <sheetData>
    <row r="1" spans="1:8" x14ac:dyDescent="0.25">
      <c r="A1" t="s">
        <v>191</v>
      </c>
    </row>
    <row r="2" spans="1:8" x14ac:dyDescent="0.25">
      <c r="A2" t="s">
        <v>192</v>
      </c>
    </row>
    <row r="3" spans="1:8" x14ac:dyDescent="0.25">
      <c r="A3" t="s">
        <v>193</v>
      </c>
    </row>
    <row r="4" spans="1:8" x14ac:dyDescent="0.25">
      <c r="B4">
        <v>2017</v>
      </c>
      <c r="C4">
        <v>2018</v>
      </c>
      <c r="D4">
        <v>2019</v>
      </c>
      <c r="E4">
        <v>2020</v>
      </c>
      <c r="F4">
        <v>2021</v>
      </c>
      <c r="G4">
        <v>2022</v>
      </c>
      <c r="H4" t="s">
        <v>194</v>
      </c>
    </row>
    <row r="5" spans="1:8" x14ac:dyDescent="0.25">
      <c r="A5" t="s">
        <v>195</v>
      </c>
    </row>
    <row r="6" spans="1:8" ht="18" x14ac:dyDescent="0.25">
      <c r="A6" t="s">
        <v>360</v>
      </c>
      <c r="B6" s="49">
        <v>2.1</v>
      </c>
      <c r="C6" s="49">
        <v>2</v>
      </c>
      <c r="D6" s="49">
        <v>1.7</v>
      </c>
      <c r="E6" s="49">
        <v>1.7</v>
      </c>
      <c r="F6" s="49">
        <v>1.8</v>
      </c>
      <c r="G6" s="49" t="s">
        <v>196</v>
      </c>
      <c r="H6" s="49" t="s">
        <v>196</v>
      </c>
    </row>
    <row r="7" spans="1:8" ht="18" x14ac:dyDescent="0.25">
      <c r="A7" t="s">
        <v>361</v>
      </c>
      <c r="B7" s="49">
        <v>3</v>
      </c>
      <c r="C7" s="49">
        <v>2.1</v>
      </c>
      <c r="D7" s="49">
        <v>1.6</v>
      </c>
      <c r="E7" s="49">
        <v>1.7</v>
      </c>
      <c r="F7" s="49">
        <v>1.7</v>
      </c>
      <c r="G7" s="49">
        <v>1.8</v>
      </c>
      <c r="H7" s="49">
        <v>2</v>
      </c>
    </row>
    <row r="8" spans="1:8" x14ac:dyDescent="0.25">
      <c r="A8" t="s">
        <v>197</v>
      </c>
      <c r="B8" s="49">
        <v>3</v>
      </c>
      <c r="C8" s="49">
        <v>2.2000000000000002</v>
      </c>
      <c r="D8" s="49">
        <v>1.6</v>
      </c>
      <c r="E8" s="49">
        <v>1.7</v>
      </c>
      <c r="F8" s="49">
        <v>1.6</v>
      </c>
      <c r="G8" s="49">
        <v>1.8</v>
      </c>
      <c r="H8" s="49">
        <v>2</v>
      </c>
    </row>
    <row r="9" spans="1:8" x14ac:dyDescent="0.25">
      <c r="A9" t="s">
        <v>198</v>
      </c>
      <c r="B9" s="49"/>
      <c r="C9" s="49"/>
      <c r="D9" s="49"/>
      <c r="E9" s="49"/>
      <c r="F9" s="49"/>
      <c r="G9" s="49"/>
      <c r="H9" s="49"/>
    </row>
    <row r="10" spans="1:8" ht="18" x14ac:dyDescent="0.25">
      <c r="A10" t="s">
        <v>360</v>
      </c>
      <c r="B10" s="49">
        <v>2.2000000000000002</v>
      </c>
      <c r="C10" s="49">
        <v>2</v>
      </c>
      <c r="D10" s="49">
        <v>1.8</v>
      </c>
      <c r="E10" s="49">
        <v>2.1</v>
      </c>
      <c r="F10" s="49">
        <v>2</v>
      </c>
      <c r="G10" s="49" t="s">
        <v>196</v>
      </c>
      <c r="H10" s="49" t="s">
        <v>196</v>
      </c>
    </row>
    <row r="11" spans="1:8" ht="18" x14ac:dyDescent="0.25">
      <c r="A11" t="s">
        <v>361</v>
      </c>
      <c r="B11" s="49">
        <v>2.4</v>
      </c>
      <c r="C11" s="49">
        <v>1.9</v>
      </c>
      <c r="D11" s="49">
        <v>1.8</v>
      </c>
      <c r="E11" s="49">
        <v>2</v>
      </c>
      <c r="F11" s="49">
        <v>1.9</v>
      </c>
      <c r="G11" s="49">
        <v>1.9</v>
      </c>
      <c r="H11" s="49">
        <v>2</v>
      </c>
    </row>
    <row r="12" spans="1:8" x14ac:dyDescent="0.25">
      <c r="A12" t="s">
        <v>197</v>
      </c>
      <c r="B12" s="49">
        <v>2.2000000000000002</v>
      </c>
      <c r="C12" s="49">
        <v>1.8</v>
      </c>
      <c r="D12" s="49">
        <v>1.9</v>
      </c>
      <c r="E12" s="49">
        <v>2</v>
      </c>
      <c r="F12" s="49">
        <v>2</v>
      </c>
      <c r="G12" s="49">
        <v>1.9</v>
      </c>
      <c r="H12" s="49">
        <v>2</v>
      </c>
    </row>
    <row r="13" spans="1:8" x14ac:dyDescent="0.25">
      <c r="A13" t="s">
        <v>199</v>
      </c>
      <c r="B13" s="49"/>
      <c r="C13" s="49"/>
      <c r="D13" s="49"/>
      <c r="E13" s="49"/>
      <c r="F13" s="49"/>
      <c r="G13" s="49"/>
      <c r="H13" s="49"/>
    </row>
    <row r="14" spans="1:8" ht="18" x14ac:dyDescent="0.25">
      <c r="A14" t="s">
        <v>360</v>
      </c>
      <c r="B14" s="49">
        <v>4.3</v>
      </c>
      <c r="C14" s="49">
        <v>4</v>
      </c>
      <c r="D14" s="49">
        <v>3.5</v>
      </c>
      <c r="E14" s="49">
        <v>3.8</v>
      </c>
      <c r="F14" s="49">
        <v>3.8</v>
      </c>
      <c r="G14" s="49" t="s">
        <v>196</v>
      </c>
      <c r="H14" s="49" t="s">
        <v>196</v>
      </c>
    </row>
    <row r="15" spans="1:8" ht="18" x14ac:dyDescent="0.25">
      <c r="A15" t="s">
        <v>361</v>
      </c>
      <c r="B15" s="49">
        <v>5.5</v>
      </c>
      <c r="C15" s="49">
        <v>4.0999999999999996</v>
      </c>
      <c r="D15" s="49">
        <v>3.4</v>
      </c>
      <c r="E15" s="49">
        <v>3.7</v>
      </c>
      <c r="F15" s="49">
        <v>3.6</v>
      </c>
      <c r="G15" s="49">
        <v>3.8</v>
      </c>
      <c r="H15" s="49">
        <v>4</v>
      </c>
    </row>
    <row r="16" spans="1:8" x14ac:dyDescent="0.25">
      <c r="A16" t="s">
        <v>197</v>
      </c>
      <c r="B16" s="49">
        <v>5.2</v>
      </c>
      <c r="C16" s="49">
        <v>4</v>
      </c>
      <c r="D16" s="49">
        <v>3.5</v>
      </c>
      <c r="E16" s="49">
        <v>3.8</v>
      </c>
      <c r="F16" s="49">
        <v>3.6</v>
      </c>
      <c r="G16" s="49">
        <v>3.8</v>
      </c>
      <c r="H16" s="49">
        <v>4</v>
      </c>
    </row>
    <row r="17" spans="1:8" x14ac:dyDescent="0.25">
      <c r="A17" t="s">
        <v>358</v>
      </c>
    </row>
    <row r="18" spans="1:8" ht="18" x14ac:dyDescent="0.25">
      <c r="A18" t="s">
        <v>360</v>
      </c>
      <c r="B18" s="51">
        <v>2120</v>
      </c>
      <c r="C18" s="51">
        <v>2205</v>
      </c>
      <c r="D18" s="51">
        <v>2282</v>
      </c>
      <c r="E18" s="51">
        <v>2369</v>
      </c>
      <c r="F18" s="51">
        <v>2459</v>
      </c>
      <c r="G18" t="s">
        <v>196</v>
      </c>
      <c r="H18" t="s">
        <v>196</v>
      </c>
    </row>
    <row r="19" spans="1:8" ht="18" x14ac:dyDescent="0.25">
      <c r="A19" t="s">
        <v>361</v>
      </c>
      <c r="B19" s="51">
        <v>2146</v>
      </c>
      <c r="C19" s="51">
        <v>2234</v>
      </c>
      <c r="D19" s="51">
        <v>2311</v>
      </c>
      <c r="E19" s="51">
        <v>2397</v>
      </c>
      <c r="F19" s="51">
        <v>2483</v>
      </c>
      <c r="G19" s="51">
        <v>2577</v>
      </c>
    </row>
    <row r="20" spans="1:8" x14ac:dyDescent="0.25">
      <c r="A20" t="s">
        <v>197</v>
      </c>
      <c r="B20" s="51">
        <v>2142</v>
      </c>
      <c r="C20" s="51">
        <v>2228</v>
      </c>
      <c r="D20" s="51">
        <v>2306</v>
      </c>
      <c r="E20" s="51">
        <v>2394</v>
      </c>
      <c r="F20" s="51">
        <v>2481</v>
      </c>
      <c r="G20" s="51">
        <v>2575</v>
      </c>
    </row>
    <row r="21" spans="1:8" x14ac:dyDescent="0.25">
      <c r="A21" t="s">
        <v>200</v>
      </c>
      <c r="B21">
        <v>22</v>
      </c>
      <c r="C21">
        <v>23</v>
      </c>
      <c r="D21">
        <v>24</v>
      </c>
      <c r="E21">
        <v>25</v>
      </c>
      <c r="F21">
        <v>22</v>
      </c>
      <c r="G21" t="s">
        <v>196</v>
      </c>
      <c r="H21" t="s">
        <v>196</v>
      </c>
    </row>
    <row r="22" spans="1:8" x14ac:dyDescent="0.25">
      <c r="A22" t="s">
        <v>201</v>
      </c>
      <c r="B22">
        <v>-5</v>
      </c>
      <c r="C22">
        <v>-6</v>
      </c>
      <c r="D22">
        <v>-5</v>
      </c>
      <c r="E22">
        <v>-3</v>
      </c>
      <c r="F22">
        <v>-2</v>
      </c>
      <c r="G22">
        <v>-2</v>
      </c>
      <c r="H22">
        <v>-4</v>
      </c>
    </row>
    <row r="23" spans="1:8" ht="18" x14ac:dyDescent="0.25">
      <c r="A23" t="s">
        <v>359</v>
      </c>
    </row>
    <row r="24" spans="1:8" x14ac:dyDescent="0.25">
      <c r="A24" t="s">
        <v>202</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activeCell="E10" sqref="E10"/>
    </sheetView>
  </sheetViews>
  <sheetFormatPr defaultColWidth="10.875" defaultRowHeight="15.75" x14ac:dyDescent="0.25"/>
  <cols>
    <col min="1" max="16384" width="10.875" style="2"/>
  </cols>
  <sheetData>
    <row r="1" spans="1:7" ht="18" x14ac:dyDescent="0.3">
      <c r="A1" s="73" t="s">
        <v>203</v>
      </c>
      <c r="B1" s="72"/>
      <c r="C1" s="72"/>
      <c r="D1" s="72"/>
      <c r="E1" s="72"/>
      <c r="F1" s="72"/>
      <c r="G1" s="72"/>
    </row>
    <row r="2" spans="1:7" ht="17.25" x14ac:dyDescent="0.25">
      <c r="A2" s="74" t="s">
        <v>204</v>
      </c>
      <c r="B2" s="72"/>
      <c r="C2" s="72"/>
      <c r="D2" s="72"/>
      <c r="E2" s="72"/>
      <c r="F2" s="72"/>
      <c r="G2" s="72"/>
    </row>
    <row r="3" spans="1:7" ht="17.25" x14ac:dyDescent="0.25">
      <c r="A3" s="74" t="s">
        <v>205</v>
      </c>
      <c r="B3" s="72"/>
      <c r="C3" s="72"/>
      <c r="D3" s="72"/>
      <c r="E3" s="72"/>
      <c r="F3" s="72"/>
      <c r="G3" s="72"/>
    </row>
    <row r="4" spans="1:7" x14ac:dyDescent="0.25">
      <c r="A4" s="60"/>
      <c r="B4" s="50" t="s">
        <v>206</v>
      </c>
      <c r="C4" s="50" t="s">
        <v>207</v>
      </c>
      <c r="D4" s="50" t="s">
        <v>208</v>
      </c>
      <c r="E4" s="50" t="s">
        <v>209</v>
      </c>
      <c r="F4" s="50" t="s">
        <v>210</v>
      </c>
      <c r="G4" s="50" t="s">
        <v>211</v>
      </c>
    </row>
    <row r="5" spans="1:7" x14ac:dyDescent="0.25">
      <c r="A5" s="54" t="s">
        <v>212</v>
      </c>
      <c r="B5" s="54">
        <v>-19.899999999999999</v>
      </c>
      <c r="C5" s="54">
        <v>-18.600000000000001</v>
      </c>
      <c r="D5" s="54">
        <v>-17.3</v>
      </c>
      <c r="E5" s="54">
        <v>-16.8</v>
      </c>
      <c r="F5" s="54">
        <v>-13.9</v>
      </c>
      <c r="G5" s="54">
        <v>-12.5</v>
      </c>
    </row>
    <row r="6" spans="1:7" x14ac:dyDescent="0.25">
      <c r="A6" s="50" t="s">
        <v>213</v>
      </c>
      <c r="B6" s="76">
        <v>1.5</v>
      </c>
      <c r="C6" s="76">
        <v>3</v>
      </c>
      <c r="D6" s="76">
        <v>3</v>
      </c>
      <c r="E6" s="76">
        <v>3</v>
      </c>
      <c r="F6" s="76">
        <v>3</v>
      </c>
      <c r="G6" s="76">
        <v>3</v>
      </c>
    </row>
    <row r="7" spans="1:7" x14ac:dyDescent="0.25">
      <c r="A7" s="54" t="s">
        <v>214</v>
      </c>
      <c r="B7" s="71">
        <v>-18.399999999999999</v>
      </c>
      <c r="C7" s="71">
        <v>-15.6</v>
      </c>
      <c r="D7" s="71">
        <v>-14.3</v>
      </c>
      <c r="E7" s="71">
        <v>-13.8</v>
      </c>
      <c r="F7" s="71">
        <v>-10.9</v>
      </c>
      <c r="G7" s="71">
        <v>-9.5</v>
      </c>
    </row>
    <row r="8" spans="1:7" x14ac:dyDescent="0.25">
      <c r="A8" s="50" t="s">
        <v>215</v>
      </c>
      <c r="B8" s="71"/>
      <c r="C8" s="71"/>
      <c r="D8" s="71"/>
      <c r="E8" s="71"/>
      <c r="F8" s="71"/>
      <c r="G8" s="71"/>
    </row>
    <row r="9" spans="1:7" x14ac:dyDescent="0.25">
      <c r="A9" s="50" t="s">
        <v>216</v>
      </c>
      <c r="B9" s="50">
        <v>3</v>
      </c>
      <c r="C9" s="50">
        <v>3.6</v>
      </c>
      <c r="D9" s="50">
        <v>4.0999999999999996</v>
      </c>
      <c r="E9" s="50">
        <v>3.5</v>
      </c>
      <c r="F9" s="50">
        <v>2.8</v>
      </c>
      <c r="G9" s="50">
        <v>2.8</v>
      </c>
    </row>
    <row r="10" spans="1:7" x14ac:dyDescent="0.25">
      <c r="A10" s="54" t="s">
        <v>217</v>
      </c>
      <c r="B10" s="54">
        <v>-15.4</v>
      </c>
      <c r="C10" s="54">
        <v>-12</v>
      </c>
      <c r="D10" s="54">
        <v>-10.3</v>
      </c>
      <c r="E10" s="54">
        <v>-10.3</v>
      </c>
      <c r="F10" s="54">
        <v>-8.1</v>
      </c>
      <c r="G10" s="54">
        <v>-6.7</v>
      </c>
    </row>
    <row r="11" spans="1:7" x14ac:dyDescent="0.25">
      <c r="A11" s="50" t="s">
        <v>218</v>
      </c>
      <c r="B11" s="50">
        <v>2.4</v>
      </c>
      <c r="C11" s="50">
        <v>2.2000000000000002</v>
      </c>
      <c r="D11" s="50">
        <v>-1.7</v>
      </c>
      <c r="E11" s="50">
        <v>-1.6</v>
      </c>
      <c r="F11" s="50">
        <v>-0.5</v>
      </c>
      <c r="G11" s="50">
        <v>0.3</v>
      </c>
    </row>
    <row r="12" spans="1:7" x14ac:dyDescent="0.25">
      <c r="A12" s="50" t="s">
        <v>219</v>
      </c>
      <c r="B12" s="50"/>
      <c r="C12" s="50"/>
      <c r="D12" s="50"/>
      <c r="E12" s="50"/>
      <c r="F12" s="50"/>
      <c r="G12" s="50"/>
    </row>
    <row r="13" spans="1:7" x14ac:dyDescent="0.25">
      <c r="A13" s="50" t="s">
        <v>220</v>
      </c>
      <c r="B13" s="50">
        <v>0</v>
      </c>
      <c r="C13" s="50">
        <v>0.3</v>
      </c>
      <c r="D13" s="50">
        <v>-0.1</v>
      </c>
      <c r="E13" s="50">
        <v>0.3</v>
      </c>
      <c r="F13" s="50">
        <v>0.2</v>
      </c>
      <c r="G13" s="50">
        <v>0.3</v>
      </c>
    </row>
    <row r="14" spans="1:7" x14ac:dyDescent="0.25">
      <c r="A14" s="50" t="s">
        <v>221</v>
      </c>
      <c r="B14" s="50">
        <v>0</v>
      </c>
      <c r="C14" s="50">
        <v>-0.9</v>
      </c>
      <c r="D14" s="50">
        <v>-1.2</v>
      </c>
      <c r="E14" s="50">
        <v>-1.4</v>
      </c>
      <c r="F14" s="50">
        <v>-1.4</v>
      </c>
      <c r="G14" s="50">
        <v>-1.6</v>
      </c>
    </row>
    <row r="15" spans="1:7" x14ac:dyDescent="0.25">
      <c r="A15" s="50" t="s">
        <v>222</v>
      </c>
      <c r="B15" s="50">
        <v>-0.1</v>
      </c>
      <c r="C15" s="50">
        <v>-1.4</v>
      </c>
      <c r="D15" s="50">
        <v>-1.2</v>
      </c>
      <c r="E15" s="50">
        <v>-0.8</v>
      </c>
      <c r="F15" s="50">
        <v>-0.7</v>
      </c>
      <c r="G15" s="50">
        <v>-0.6</v>
      </c>
    </row>
    <row r="16" spans="1:7" x14ac:dyDescent="0.25">
      <c r="A16" s="50" t="s">
        <v>223</v>
      </c>
      <c r="B16" s="50">
        <v>-4.2</v>
      </c>
      <c r="C16" s="50">
        <v>-1.8</v>
      </c>
      <c r="D16" s="50">
        <v>-1.3</v>
      </c>
      <c r="E16" s="50">
        <v>-1.3</v>
      </c>
      <c r="F16" s="50">
        <v>-1.2</v>
      </c>
      <c r="G16" s="50">
        <v>-0.6</v>
      </c>
    </row>
    <row r="17" spans="1:7" x14ac:dyDescent="0.25">
      <c r="A17" s="50" t="s">
        <v>224</v>
      </c>
      <c r="B17" s="50">
        <v>-2.1</v>
      </c>
      <c r="C17" s="50">
        <v>-1.6</v>
      </c>
      <c r="D17" s="50">
        <v>1.1000000000000001</v>
      </c>
      <c r="E17" s="50">
        <v>1.1000000000000001</v>
      </c>
      <c r="F17" s="50">
        <v>0.9</v>
      </c>
      <c r="G17" s="50">
        <v>-0.4</v>
      </c>
    </row>
    <row r="18" spans="1:7" x14ac:dyDescent="0.25">
      <c r="A18" s="50" t="s">
        <v>225</v>
      </c>
      <c r="B18" s="76">
        <v>-6.3</v>
      </c>
      <c r="C18" s="76">
        <v>-5.4</v>
      </c>
      <c r="D18" s="76">
        <v>-2.6</v>
      </c>
      <c r="E18" s="76">
        <v>-2</v>
      </c>
      <c r="F18" s="76">
        <v>-2.2000000000000002</v>
      </c>
      <c r="G18" s="76">
        <v>-3</v>
      </c>
    </row>
    <row r="19" spans="1:7" x14ac:dyDescent="0.25">
      <c r="A19" s="54" t="s">
        <v>226</v>
      </c>
      <c r="B19" s="54">
        <v>-4</v>
      </c>
      <c r="C19" s="54">
        <v>-3.1</v>
      </c>
      <c r="D19" s="54">
        <v>-4.3</v>
      </c>
      <c r="E19" s="54">
        <v>-3.6</v>
      </c>
      <c r="F19" s="54">
        <v>-2.7</v>
      </c>
      <c r="G19" s="54">
        <v>-2.6</v>
      </c>
    </row>
    <row r="20" spans="1:7" x14ac:dyDescent="0.25">
      <c r="A20" s="54" t="s">
        <v>227</v>
      </c>
      <c r="B20" s="54">
        <v>-19.399999999999999</v>
      </c>
      <c r="C20" s="77">
        <v>-15.1</v>
      </c>
      <c r="D20" s="77">
        <v>-14.5</v>
      </c>
      <c r="E20" s="77">
        <v>-13.9</v>
      </c>
      <c r="F20" s="77">
        <v>-10.8</v>
      </c>
      <c r="G20" s="77">
        <v>-9.3000000000000007</v>
      </c>
    </row>
    <row r="21" spans="1:7" x14ac:dyDescent="0.25">
      <c r="A21" s="50" t="s">
        <v>228</v>
      </c>
      <c r="B21" s="50"/>
      <c r="C21" s="76">
        <v>-3</v>
      </c>
      <c r="D21" s="76">
        <v>-3</v>
      </c>
      <c r="E21" s="76">
        <v>-3</v>
      </c>
      <c r="F21" s="76">
        <v>-3</v>
      </c>
      <c r="G21" s="76">
        <v>-3</v>
      </c>
    </row>
    <row r="22" spans="1:7" x14ac:dyDescent="0.25">
      <c r="A22" s="54" t="s">
        <v>362</v>
      </c>
      <c r="B22" s="70">
        <v>-19.399999999999999</v>
      </c>
      <c r="C22" s="70">
        <v>-18.100000000000001</v>
      </c>
      <c r="D22" s="70">
        <v>-17.5</v>
      </c>
      <c r="E22" s="70">
        <v>-16.899999999999999</v>
      </c>
      <c r="F22" s="70">
        <v>-13.8</v>
      </c>
      <c r="G22" s="70">
        <v>-12.3</v>
      </c>
    </row>
    <row r="23" spans="1:7" x14ac:dyDescent="0.25">
      <c r="A23" s="50" t="s">
        <v>229</v>
      </c>
      <c r="B23" s="50">
        <v>30.4</v>
      </c>
      <c r="C23" s="50">
        <v>30.1</v>
      </c>
      <c r="D23" s="50">
        <v>29.8</v>
      </c>
      <c r="E23" s="50">
        <v>29.4</v>
      </c>
      <c r="F23" s="50">
        <v>28.9</v>
      </c>
      <c r="G23" s="50">
        <v>28.4</v>
      </c>
    </row>
    <row r="24" spans="1:7" ht="23.25" x14ac:dyDescent="0.35">
      <c r="A24" s="52" t="s">
        <v>230</v>
      </c>
      <c r="B24" s="53"/>
      <c r="C24" s="53"/>
      <c r="D24" s="53"/>
      <c r="E24" s="53"/>
      <c r="F24" s="53"/>
      <c r="G24" s="53"/>
    </row>
  </sheetData>
  <mergeCells count="9">
    <mergeCell ref="A1:G1"/>
    <mergeCell ref="A2:G2"/>
    <mergeCell ref="A3:G3"/>
    <mergeCell ref="B7:B8"/>
    <mergeCell ref="C7:C8"/>
    <mergeCell ref="D7:D8"/>
    <mergeCell ref="E7:E8"/>
    <mergeCell ref="F7:F8"/>
    <mergeCell ref="G7:G8"/>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workbookViewId="0">
      <selection activeCell="E31" sqref="E31"/>
    </sheetView>
  </sheetViews>
  <sheetFormatPr defaultColWidth="11" defaultRowHeight="15.75" x14ac:dyDescent="0.25"/>
  <cols>
    <col min="1" max="16384" width="11" style="3"/>
  </cols>
  <sheetData>
    <row r="1" spans="1:3" x14ac:dyDescent="0.25">
      <c r="A1" s="30" t="s">
        <v>231</v>
      </c>
    </row>
    <row r="2" spans="1:3" x14ac:dyDescent="0.25">
      <c r="B2" s="3" t="s">
        <v>1</v>
      </c>
    </row>
    <row r="3" spans="1:3" x14ac:dyDescent="0.25">
      <c r="A3" s="3">
        <v>1980</v>
      </c>
      <c r="B3" s="55">
        <v>29.2</v>
      </c>
      <c r="C3" s="55"/>
    </row>
    <row r="4" spans="1:3" x14ac:dyDescent="0.25">
      <c r="A4" s="3">
        <v>1981</v>
      </c>
      <c r="B4" s="55">
        <v>29.3</v>
      </c>
      <c r="C4" s="55"/>
    </row>
    <row r="5" spans="1:3" x14ac:dyDescent="0.25">
      <c r="A5" s="3">
        <v>1982</v>
      </c>
      <c r="B5" s="55">
        <v>35.299999999999997</v>
      </c>
      <c r="C5" s="55"/>
    </row>
    <row r="6" spans="1:3" x14ac:dyDescent="0.25">
      <c r="A6" s="3">
        <v>1983</v>
      </c>
      <c r="B6" s="55">
        <v>37.5</v>
      </c>
      <c r="C6" s="55"/>
    </row>
    <row r="7" spans="1:3" x14ac:dyDescent="0.25">
      <c r="A7" s="3">
        <v>1984</v>
      </c>
      <c r="B7" s="55">
        <v>42.2</v>
      </c>
      <c r="C7" s="55"/>
    </row>
    <row r="8" spans="1:3" x14ac:dyDescent="0.25">
      <c r="A8" s="3">
        <v>1985</v>
      </c>
      <c r="B8" s="55">
        <v>45.7</v>
      </c>
      <c r="C8" s="55"/>
    </row>
    <row r="9" spans="1:3" x14ac:dyDescent="0.25">
      <c r="A9" s="3">
        <v>1986</v>
      </c>
      <c r="B9" s="55">
        <v>49.1</v>
      </c>
      <c r="C9" s="55"/>
    </row>
    <row r="10" spans="1:3" x14ac:dyDescent="0.25">
      <c r="A10" s="3">
        <v>1987</v>
      </c>
      <c r="B10" s="55">
        <v>50.1</v>
      </c>
      <c r="C10" s="55"/>
    </row>
    <row r="11" spans="1:3" x14ac:dyDescent="0.25">
      <c r="A11" s="3">
        <v>1988</v>
      </c>
      <c r="B11" s="55">
        <v>50.4</v>
      </c>
      <c r="C11" s="55"/>
    </row>
    <row r="12" spans="1:3" x14ac:dyDescent="0.25">
      <c r="A12" s="3">
        <v>1989</v>
      </c>
      <c r="B12" s="55">
        <v>51.4</v>
      </c>
      <c r="C12" s="55"/>
    </row>
    <row r="13" spans="1:3" x14ac:dyDescent="0.25">
      <c r="A13" s="3">
        <v>1990</v>
      </c>
      <c r="B13" s="3">
        <v>54.5</v>
      </c>
      <c r="C13" s="55"/>
    </row>
    <row r="14" spans="1:3" x14ac:dyDescent="0.25">
      <c r="A14" s="3">
        <v>1991</v>
      </c>
      <c r="B14" s="3">
        <v>58.6</v>
      </c>
      <c r="C14" s="55"/>
    </row>
    <row r="15" spans="1:3" x14ac:dyDescent="0.25">
      <c r="A15" s="3">
        <v>1992</v>
      </c>
      <c r="B15" s="3">
        <v>62.7</v>
      </c>
      <c r="C15" s="55"/>
    </row>
    <row r="16" spans="1:3" x14ac:dyDescent="0.25">
      <c r="A16" s="3">
        <v>1993</v>
      </c>
      <c r="B16" s="3">
        <v>65.5</v>
      </c>
    </row>
    <row r="17" spans="1:2" x14ac:dyDescent="0.25">
      <c r="A17" s="3">
        <v>1994</v>
      </c>
      <c r="B17" s="3">
        <v>66.400000000000006</v>
      </c>
    </row>
    <row r="18" spans="1:2" x14ac:dyDescent="0.25">
      <c r="A18" s="3">
        <v>1995</v>
      </c>
      <c r="B18" s="3">
        <v>66.8</v>
      </c>
    </row>
    <row r="19" spans="1:2" x14ac:dyDescent="0.25">
      <c r="A19" s="3">
        <v>1996</v>
      </c>
      <c r="B19" s="3">
        <v>65.7</v>
      </c>
    </row>
    <row r="20" spans="1:2" x14ac:dyDescent="0.25">
      <c r="A20" s="3">
        <v>1997</v>
      </c>
      <c r="B20" s="3">
        <v>61.9</v>
      </c>
    </row>
    <row r="21" spans="1:2" x14ac:dyDescent="0.25">
      <c r="A21" s="3">
        <v>1998</v>
      </c>
      <c r="B21" s="3">
        <v>59.1</v>
      </c>
    </row>
    <row r="22" spans="1:2" x14ac:dyDescent="0.25">
      <c r="A22" s="3">
        <v>1999</v>
      </c>
      <c r="B22" s="3">
        <v>53.7</v>
      </c>
    </row>
    <row r="23" spans="1:2" x14ac:dyDescent="0.25">
      <c r="A23" s="3">
        <v>2000</v>
      </c>
      <c r="B23" s="3">
        <v>47.2</v>
      </c>
    </row>
    <row r="24" spans="1:2" x14ac:dyDescent="0.25">
      <c r="A24" s="3">
        <v>2001</v>
      </c>
      <c r="B24" s="3">
        <v>44.9</v>
      </c>
    </row>
    <row r="25" spans="1:2" x14ac:dyDescent="0.25">
      <c r="A25" s="3">
        <v>2002</v>
      </c>
      <c r="B25" s="3">
        <v>42.5</v>
      </c>
    </row>
    <row r="26" spans="1:2" x14ac:dyDescent="0.25">
      <c r="A26" s="3">
        <v>2003</v>
      </c>
      <c r="B26" s="3">
        <v>39.700000000000003</v>
      </c>
    </row>
    <row r="27" spans="1:2" x14ac:dyDescent="0.25">
      <c r="A27" s="3">
        <v>2004</v>
      </c>
      <c r="B27" s="3">
        <v>37.200000000000003</v>
      </c>
    </row>
    <row r="28" spans="1:2" x14ac:dyDescent="0.25">
      <c r="A28" s="3">
        <v>2005</v>
      </c>
      <c r="B28" s="3">
        <v>34</v>
      </c>
    </row>
    <row r="29" spans="1:2" x14ac:dyDescent="0.25">
      <c r="A29" s="3">
        <v>2006</v>
      </c>
      <c r="B29" s="3">
        <v>31.3</v>
      </c>
    </row>
    <row r="30" spans="1:2" x14ac:dyDescent="0.25">
      <c r="A30" s="3">
        <v>2007</v>
      </c>
      <c r="B30" s="3">
        <v>29.1</v>
      </c>
    </row>
    <row r="31" spans="1:2" x14ac:dyDescent="0.25">
      <c r="A31" s="3">
        <v>2008</v>
      </c>
      <c r="B31" s="3">
        <v>28.1</v>
      </c>
    </row>
    <row r="32" spans="1:2" x14ac:dyDescent="0.25">
      <c r="A32" s="3">
        <v>2009</v>
      </c>
      <c r="B32" s="3">
        <v>33.1</v>
      </c>
    </row>
    <row r="33" spans="1:4" x14ac:dyDescent="0.25">
      <c r="A33" s="3">
        <v>2010</v>
      </c>
      <c r="B33" s="3">
        <v>33.1</v>
      </c>
    </row>
    <row r="34" spans="1:4" x14ac:dyDescent="0.25">
      <c r="A34" s="3">
        <v>2011</v>
      </c>
      <c r="B34" s="3">
        <v>33</v>
      </c>
    </row>
    <row r="35" spans="1:4" x14ac:dyDescent="0.25">
      <c r="A35" s="3">
        <v>2012</v>
      </c>
      <c r="B35" s="3">
        <v>33.4</v>
      </c>
    </row>
    <row r="36" spans="1:4" x14ac:dyDescent="0.25">
      <c r="A36" s="3">
        <v>2013</v>
      </c>
      <c r="B36" s="3">
        <v>32.200000000000003</v>
      </c>
    </row>
    <row r="37" spans="1:4" x14ac:dyDescent="0.25">
      <c r="A37" s="3">
        <v>2014</v>
      </c>
      <c r="B37" s="3">
        <v>30.9</v>
      </c>
    </row>
    <row r="38" spans="1:4" x14ac:dyDescent="0.25">
      <c r="A38" s="3">
        <v>2015</v>
      </c>
      <c r="B38" s="3">
        <v>31</v>
      </c>
    </row>
    <row r="39" spans="1:4" x14ac:dyDescent="0.25">
      <c r="A39" s="3">
        <v>2016</v>
      </c>
      <c r="B39" s="3">
        <v>31</v>
      </c>
      <c r="D39" s="78"/>
    </row>
    <row r="40" spans="1:4" x14ac:dyDescent="0.25">
      <c r="A40" s="3">
        <v>2017</v>
      </c>
      <c r="B40" s="3">
        <v>30.4</v>
      </c>
    </row>
    <row r="41" spans="1:4" x14ac:dyDescent="0.25">
      <c r="A41" s="3">
        <v>2018</v>
      </c>
      <c r="B41" s="35">
        <v>30.1</v>
      </c>
    </row>
    <row r="42" spans="1:4" x14ac:dyDescent="0.25">
      <c r="A42" s="3">
        <v>2019</v>
      </c>
      <c r="B42" s="3">
        <v>29.8</v>
      </c>
    </row>
    <row r="43" spans="1:4" x14ac:dyDescent="0.25">
      <c r="A43" s="3">
        <v>2020</v>
      </c>
      <c r="B43" s="3">
        <v>29.4</v>
      </c>
    </row>
    <row r="44" spans="1:4" x14ac:dyDescent="0.25">
      <c r="A44" s="3">
        <v>2021</v>
      </c>
      <c r="B44" s="3">
        <v>28.9</v>
      </c>
    </row>
    <row r="45" spans="1:4" x14ac:dyDescent="0.25">
      <c r="A45" s="3">
        <v>2022</v>
      </c>
      <c r="B45" s="3">
        <v>28.4</v>
      </c>
    </row>
    <row r="46" spans="1:4" x14ac:dyDescent="0.25">
      <c r="A46" s="32" t="s">
        <v>232</v>
      </c>
    </row>
  </sheetData>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E26" sqref="E26"/>
    </sheetView>
  </sheetViews>
  <sheetFormatPr defaultColWidth="11" defaultRowHeight="15.75" x14ac:dyDescent="0.25"/>
  <sheetData>
    <row r="1" spans="1:3" x14ac:dyDescent="0.25">
      <c r="A1" s="30" t="s">
        <v>233</v>
      </c>
    </row>
    <row r="2" spans="1:3" x14ac:dyDescent="0.25">
      <c r="B2" t="s">
        <v>1</v>
      </c>
    </row>
    <row r="3" spans="1:3" x14ac:dyDescent="0.25">
      <c r="A3" s="4" t="s">
        <v>7</v>
      </c>
      <c r="B3" s="5">
        <v>24.6</v>
      </c>
      <c r="C3" s="49"/>
    </row>
    <row r="4" spans="1:3" x14ac:dyDescent="0.25">
      <c r="A4" s="4" t="s">
        <v>8</v>
      </c>
      <c r="B4" s="5">
        <v>45.8</v>
      </c>
      <c r="C4" s="49"/>
    </row>
    <row r="5" spans="1:3" ht="31.5" x14ac:dyDescent="0.25">
      <c r="A5" s="4" t="s">
        <v>11</v>
      </c>
      <c r="B5" s="5">
        <v>80.5</v>
      </c>
      <c r="C5" s="49"/>
    </row>
    <row r="6" spans="1:3" ht="31.5" x14ac:dyDescent="0.25">
      <c r="A6" s="4" t="s">
        <v>9</v>
      </c>
      <c r="B6" s="5">
        <v>82.5</v>
      </c>
      <c r="C6" s="49"/>
    </row>
    <row r="7" spans="1:3" x14ac:dyDescent="0.25">
      <c r="A7" s="4" t="s">
        <v>10</v>
      </c>
      <c r="B7" s="5">
        <v>88.5</v>
      </c>
      <c r="C7" s="49"/>
    </row>
    <row r="8" spans="1:3" x14ac:dyDescent="0.25">
      <c r="A8" s="4" t="s">
        <v>12</v>
      </c>
      <c r="B8" s="5">
        <v>120.9</v>
      </c>
      <c r="C8" s="49"/>
    </row>
    <row r="9" spans="1:3" x14ac:dyDescent="0.25">
      <c r="A9" s="4" t="s">
        <v>13</v>
      </c>
      <c r="B9" s="5">
        <v>121.2</v>
      </c>
      <c r="C9" s="49"/>
    </row>
    <row r="10" spans="1:3" x14ac:dyDescent="0.25">
      <c r="A10" s="4" t="s">
        <v>339</v>
      </c>
      <c r="B10" s="5">
        <v>83.7</v>
      </c>
      <c r="C10" s="49"/>
    </row>
    <row r="11" spans="1:3" x14ac:dyDescent="0.25">
      <c r="A11" t="s">
        <v>234</v>
      </c>
    </row>
    <row r="12" spans="1:3" x14ac:dyDescent="0.25">
      <c r="A12" t="s">
        <v>235</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A4" sqref="A4:A9"/>
    </sheetView>
  </sheetViews>
  <sheetFormatPr defaultColWidth="11" defaultRowHeight="15.75" x14ac:dyDescent="0.25"/>
  <cols>
    <col min="1" max="16384" width="11" style="3"/>
  </cols>
  <sheetData>
    <row r="1" spans="1:6" x14ac:dyDescent="0.25">
      <c r="A1" s="30" t="s">
        <v>236</v>
      </c>
    </row>
    <row r="2" spans="1:6" x14ac:dyDescent="0.25">
      <c r="B2" s="3" t="s">
        <v>237</v>
      </c>
      <c r="C2" s="3" t="s">
        <v>237</v>
      </c>
      <c r="D2" s="3" t="s">
        <v>238</v>
      </c>
    </row>
    <row r="3" spans="1:6" ht="78.75" x14ac:dyDescent="0.25">
      <c r="B3" s="55" t="s">
        <v>239</v>
      </c>
      <c r="C3" s="55" t="s">
        <v>240</v>
      </c>
      <c r="D3" s="79" t="s">
        <v>241</v>
      </c>
    </row>
    <row r="4" spans="1:6" x14ac:dyDescent="0.25">
      <c r="A4" s="3" t="s">
        <v>242</v>
      </c>
      <c r="B4" s="35">
        <v>-28.5</v>
      </c>
      <c r="C4" s="35">
        <v>-19.399999999999999</v>
      </c>
      <c r="D4" s="35">
        <v>-0.9</v>
      </c>
      <c r="F4" s="78"/>
    </row>
    <row r="5" spans="1:6" x14ac:dyDescent="0.25">
      <c r="A5" s="3" t="s">
        <v>243</v>
      </c>
      <c r="B5" s="35">
        <v>-27.4</v>
      </c>
      <c r="C5" s="35">
        <v>-18.100000000000001</v>
      </c>
      <c r="D5" s="35">
        <v>-0.8</v>
      </c>
    </row>
    <row r="6" spans="1:6" x14ac:dyDescent="0.25">
      <c r="A6" s="3" t="s">
        <v>244</v>
      </c>
      <c r="B6" s="35">
        <v>-23.4</v>
      </c>
      <c r="C6" s="35">
        <v>-17.5</v>
      </c>
      <c r="D6" s="35">
        <v>-0.8</v>
      </c>
    </row>
    <row r="7" spans="1:6" x14ac:dyDescent="0.25">
      <c r="A7" s="3" t="s">
        <v>245</v>
      </c>
      <c r="B7" s="35">
        <v>-21.7</v>
      </c>
      <c r="C7" s="35">
        <v>-16.899999999999999</v>
      </c>
      <c r="D7" s="35">
        <v>-0.7</v>
      </c>
    </row>
    <row r="8" spans="1:6" x14ac:dyDescent="0.25">
      <c r="A8" s="3" t="s">
        <v>246</v>
      </c>
      <c r="B8" s="35">
        <v>-18.8</v>
      </c>
      <c r="C8" s="35">
        <v>-13.8</v>
      </c>
      <c r="D8" s="35">
        <v>-0.6</v>
      </c>
    </row>
    <row r="9" spans="1:6" x14ac:dyDescent="0.25">
      <c r="A9" s="3" t="s">
        <v>247</v>
      </c>
      <c r="B9" s="35"/>
      <c r="C9" s="35">
        <v>-12.3</v>
      </c>
      <c r="D9" s="35">
        <v>-0.5</v>
      </c>
    </row>
    <row r="10" spans="1:6" x14ac:dyDescent="0.25">
      <c r="A10" s="3" t="s">
        <v>248</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activeCell="B11" sqref="A1:XFD1048576"/>
    </sheetView>
  </sheetViews>
  <sheetFormatPr defaultColWidth="11" defaultRowHeight="15.75" x14ac:dyDescent="0.25"/>
  <cols>
    <col min="1" max="1" width="43" style="3" customWidth="1"/>
    <col min="2" max="16384" width="11" style="3"/>
  </cols>
  <sheetData>
    <row r="1" spans="1:8" x14ac:dyDescent="0.25">
      <c r="A1" s="59" t="s">
        <v>249</v>
      </c>
    </row>
    <row r="2" spans="1:8" x14ac:dyDescent="0.25">
      <c r="A2" s="3" t="s">
        <v>237</v>
      </c>
    </row>
    <row r="3" spans="1:8" x14ac:dyDescent="0.25">
      <c r="B3" s="27" t="s">
        <v>250</v>
      </c>
      <c r="C3" s="27" t="s">
        <v>242</v>
      </c>
      <c r="D3" s="27" t="s">
        <v>243</v>
      </c>
      <c r="E3" s="27" t="s">
        <v>244</v>
      </c>
      <c r="F3" s="27" t="s">
        <v>245</v>
      </c>
      <c r="G3" s="27" t="s">
        <v>246</v>
      </c>
      <c r="H3" s="27" t="s">
        <v>247</v>
      </c>
    </row>
    <row r="4" spans="1:8" x14ac:dyDescent="0.25">
      <c r="A4" s="3" t="s">
        <v>251</v>
      </c>
      <c r="B4" s="35">
        <v>-17.8</v>
      </c>
      <c r="C4" s="35">
        <v>-19.399999999999999</v>
      </c>
      <c r="D4" s="35">
        <v>-15.1</v>
      </c>
      <c r="E4" s="35">
        <v>-14.5</v>
      </c>
      <c r="F4" s="35">
        <v>-13.9</v>
      </c>
      <c r="G4" s="35">
        <v>-10.8</v>
      </c>
      <c r="H4" s="35">
        <v>-9.3000000000000007</v>
      </c>
    </row>
    <row r="5" spans="1:8" x14ac:dyDescent="0.25">
      <c r="A5" s="3" t="s">
        <v>252</v>
      </c>
      <c r="B5" s="35">
        <v>-17.8</v>
      </c>
      <c r="C5" s="35">
        <v>-19.399999999999999</v>
      </c>
      <c r="D5" s="35">
        <v>-14.7</v>
      </c>
      <c r="E5" s="35">
        <v>-12</v>
      </c>
      <c r="F5" s="35">
        <v>-10.3</v>
      </c>
      <c r="G5" s="35">
        <v>-5.6</v>
      </c>
      <c r="H5" s="35">
        <v>-3</v>
      </c>
    </row>
    <row r="6" spans="1:8" x14ac:dyDescent="0.25">
      <c r="A6" s="3" t="s">
        <v>253</v>
      </c>
      <c r="B6" s="35">
        <v>-17.8</v>
      </c>
      <c r="C6" s="35">
        <v>-19.5</v>
      </c>
      <c r="D6" s="35">
        <v>-15.8</v>
      </c>
      <c r="E6" s="35">
        <v>-18.7</v>
      </c>
      <c r="F6" s="35">
        <v>-18.600000000000001</v>
      </c>
      <c r="G6" s="35">
        <v>-16</v>
      </c>
      <c r="H6" s="35">
        <v>-15.2</v>
      </c>
    </row>
    <row r="7" spans="1:8" x14ac:dyDescent="0.25">
      <c r="A7" s="32" t="s">
        <v>254</v>
      </c>
    </row>
    <row r="8" spans="1:8" x14ac:dyDescent="0.25">
      <c r="A8" s="6" t="s">
        <v>255</v>
      </c>
    </row>
    <row r="11" spans="1:8" x14ac:dyDescent="0.25">
      <c r="B11" s="78"/>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abSelected="1" workbookViewId="0">
      <selection activeCell="B11" sqref="A1:XFD1048576"/>
    </sheetView>
  </sheetViews>
  <sheetFormatPr defaultColWidth="11" defaultRowHeight="15.75" x14ac:dyDescent="0.25"/>
  <cols>
    <col min="1" max="1" width="41" style="3" customWidth="1"/>
    <col min="2" max="16384" width="11" style="3"/>
  </cols>
  <sheetData>
    <row r="1" spans="1:8" x14ac:dyDescent="0.25">
      <c r="A1" s="30" t="s">
        <v>231</v>
      </c>
    </row>
    <row r="2" spans="1:8" x14ac:dyDescent="0.25">
      <c r="B2" s="3" t="s">
        <v>238</v>
      </c>
    </row>
    <row r="3" spans="1:8" x14ac:dyDescent="0.25">
      <c r="B3" s="27" t="s">
        <v>250</v>
      </c>
      <c r="C3" s="27" t="s">
        <v>242</v>
      </c>
      <c r="D3" s="27" t="s">
        <v>243</v>
      </c>
      <c r="E3" s="27" t="s">
        <v>244</v>
      </c>
      <c r="F3" s="27" t="s">
        <v>245</v>
      </c>
      <c r="G3" s="27" t="s">
        <v>246</v>
      </c>
      <c r="H3" s="27" t="s">
        <v>247</v>
      </c>
    </row>
    <row r="4" spans="1:8" x14ac:dyDescent="0.25">
      <c r="A4" s="3" t="s">
        <v>251</v>
      </c>
      <c r="B4" s="35">
        <v>31</v>
      </c>
      <c r="C4" s="35">
        <v>30.4</v>
      </c>
      <c r="D4" s="35">
        <v>29.9</v>
      </c>
      <c r="E4" s="35">
        <v>29.5</v>
      </c>
      <c r="F4" s="35">
        <v>29</v>
      </c>
      <c r="G4" s="35">
        <v>28.4</v>
      </c>
      <c r="H4" s="35">
        <v>27.8</v>
      </c>
    </row>
    <row r="5" spans="1:8" x14ac:dyDescent="0.25">
      <c r="A5" s="3" t="s">
        <v>252</v>
      </c>
      <c r="B5" s="35">
        <v>31</v>
      </c>
      <c r="C5" s="35">
        <v>30.4</v>
      </c>
      <c r="D5" s="35">
        <v>29.9</v>
      </c>
      <c r="E5" s="35">
        <v>29.2</v>
      </c>
      <c r="F5" s="35">
        <v>28.5</v>
      </c>
      <c r="G5" s="35">
        <v>27.6</v>
      </c>
      <c r="H5" s="35">
        <v>26.6</v>
      </c>
    </row>
    <row r="6" spans="1:8" x14ac:dyDescent="0.25">
      <c r="A6" s="3" t="s">
        <v>253</v>
      </c>
      <c r="B6" s="35">
        <v>31</v>
      </c>
      <c r="C6" s="35">
        <v>30.4</v>
      </c>
      <c r="D6" s="35">
        <v>30</v>
      </c>
      <c r="E6" s="35">
        <v>30.1</v>
      </c>
      <c r="F6" s="35">
        <v>29.8</v>
      </c>
      <c r="G6" s="35">
        <v>29.5</v>
      </c>
      <c r="H6" s="35">
        <v>29</v>
      </c>
    </row>
    <row r="7" spans="1:8" ht="15" customHeight="1" x14ac:dyDescent="0.25">
      <c r="A7" s="32" t="s">
        <v>254</v>
      </c>
    </row>
    <row r="8" spans="1:8" ht="15" customHeight="1" x14ac:dyDescent="0.25">
      <c r="A8" s="6" t="s">
        <v>255</v>
      </c>
    </row>
    <row r="11" spans="1:8" x14ac:dyDescent="0.25">
      <c r="B11" s="7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B8C779DA-8513-49E5-A0B4-F53916AB1240}">
  <ds:schemaRefs>
    <ds:schemaRef ds:uri="http://schemas.microsoft.com/sharepoint/v3/contenttype/forms"/>
  </ds:schemaRefs>
</ds:datastoreItem>
</file>

<file path=customXml/itemProps2.xml><?xml version="1.0" encoding="utf-8"?>
<ds:datastoreItem xmlns:ds="http://schemas.openxmlformats.org/officeDocument/2006/customXml" ds:itemID="{48808E6B-66AE-4DD1-87C1-E385E72BAE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690F51-22C4-44D0-8969-BF8FEC7C1DE6}">
  <ds:schemaRefs>
    <ds:schemaRef ds:uri="http://schemas.microsoft.com/sharepoint/v3"/>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be955b1b-86aa-4904-9ccf-1f398cb563b5"/>
    <ds:schemaRef ds:uri="http://purl.org/dc/dcmityp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Chart A1.1a</vt:lpstr>
      <vt:lpstr>Chart A1.1b</vt:lpstr>
      <vt:lpstr>Chart A1.2a (employment)</vt:lpstr>
      <vt:lpstr>Chart A1.2a (unemployment)</vt:lpstr>
      <vt:lpstr>Chart A1.2b</vt:lpstr>
      <vt:lpstr>Chart A1.3a</vt:lpstr>
      <vt:lpstr>Chart A1.3b</vt:lpstr>
      <vt:lpstr>Chart A1.4a</vt:lpstr>
      <vt:lpstr>Chart A1.4b</vt:lpstr>
      <vt:lpstr>Chart A1.5a</vt:lpstr>
      <vt:lpstr>Chart A1.5b</vt:lpstr>
      <vt:lpstr>Chart A1.6a</vt:lpstr>
      <vt:lpstr>Chart A1.6b</vt:lpstr>
      <vt:lpstr>Chart A1.7a</vt:lpstr>
      <vt:lpstr>Chart A1.7b</vt:lpstr>
      <vt:lpstr>Chart A1.8</vt:lpstr>
      <vt:lpstr>Chart A1.9a</vt:lpstr>
      <vt:lpstr>Chart A1.9b</vt:lpstr>
      <vt:lpstr>Chart A1.10a</vt:lpstr>
      <vt:lpstr>Chart A1.10b</vt:lpstr>
      <vt:lpstr>Chart A1.11a</vt:lpstr>
      <vt:lpstr>Chart A1.11b</vt:lpstr>
      <vt:lpstr>Chart A1.12a</vt:lpstr>
      <vt:lpstr>Chart A1.12b</vt:lpstr>
      <vt:lpstr>Chart A1.13a</vt:lpstr>
      <vt:lpstr>Chart A1.13b</vt:lpstr>
      <vt:lpstr>Chart A1.14a</vt:lpstr>
      <vt:lpstr>Chart A1.14b</vt:lpstr>
      <vt:lpstr>Table A1.1 - done</vt:lpstr>
      <vt:lpstr>Table A1.2 - done</vt:lpstr>
      <vt:lpstr>Chart A1.15a - done</vt:lpstr>
      <vt:lpstr>Chart A1.15b - done</vt:lpstr>
      <vt:lpstr>Chart A1.16 - done</vt:lpstr>
      <vt:lpstr>Chart A1.17a - done</vt:lpstr>
      <vt:lpstr>Chart A1.17b - done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Piromnam, Itthiphol  (Bob)</cp:lastModifiedBy>
  <cp:revision/>
  <dcterms:created xsi:type="dcterms:W3CDTF">2018-03-02T19:00:01Z</dcterms:created>
  <dcterms:modified xsi:type="dcterms:W3CDTF">2018-03-06T22:25:47Z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